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Лист1!$A$1:$Q$42</definedName>
  </definedNames>
  <calcPr/>
</workbook>
</file>

<file path=xl/sharedStrings.xml><?xml version="1.0" encoding="utf-8"?>
<sst xmlns="http://schemas.openxmlformats.org/spreadsheetml/2006/main" count="80" uniqueCount="80">
  <si>
    <t xml:space="preserve">Приложение №1 к Техническим требованиям</t>
  </si>
  <si>
    <t xml:space="preserve">Наименование закупаемой продукци: ОКПД2 27.12.10.110 Поставка вакуумных выключателей 6-10 кВ для нужд АО "ДГК"</t>
  </si>
  <si>
    <t xml:space="preserve">Таблица 3.1. Перечень, функциональные характеристики (потребительские свойства), количественные, качественные характеристики продукции, место поставки</t>
  </si>
  <si>
    <t xml:space="preserve">№ п/п</t>
  </si>
  <si>
    <t xml:space="preserve">Требования Заказчика </t>
  </si>
  <si>
    <t xml:space="preserve">Предложения Участника</t>
  </si>
  <si>
    <t xml:space="preserve">Наименование продукции требуемой Заказчику</t>
  </si>
  <si>
    <t xml:space="preserve">Код товара, работы, услуги по Общероссийскому классификатору продукции по видам экономической деятельности ОК 034-2014 (КПЕС 2008)</t>
  </si>
  <si>
    <t xml:space="preserve">Ссылки на техническую документацию</t>
  </si>
  <si>
    <t xml:space="preserve">Технические и функциональные характеристики (параметры эквивалентности)</t>
  </si>
  <si>
    <t xml:space="preserve">Ед. изм.</t>
  </si>
  <si>
    <t>Кол-во</t>
  </si>
  <si>
    <t xml:space="preserve">Национальный режим
(Постановления Правительства от 23.12.2024 № 1875)</t>
  </si>
  <si>
    <t xml:space="preserve">Место поставки</t>
  </si>
  <si>
    <t xml:space="preserve">Наименование продукции предлагаемой Участником</t>
  </si>
  <si>
    <t xml:space="preserve">Ед.
 изм.</t>
  </si>
  <si>
    <t>параметр</t>
  </si>
  <si>
    <t xml:space="preserve">значение параметра</t>
  </si>
  <si>
    <t xml:space="preserve">статья - ремонт</t>
  </si>
  <si>
    <t xml:space="preserve">Вакуумный выключатель на выкатном элементе</t>
  </si>
  <si>
    <t>27.12.10.110</t>
  </si>
  <si>
    <t xml:space="preserve">технические характеристики должны соответствовать требованиям для применения в РУСН-6кВ для типа ячейки К-26 для замены выключателя типа ВМПЭ-10</t>
  </si>
  <si>
    <t xml:space="preserve">Номинальное напряжение сети, кВ</t>
  </si>
  <si>
    <t>шт</t>
  </si>
  <si>
    <t xml:space="preserve">Установлен режим преимущества российской продукции (когда национальный режим не предоставляется)</t>
  </si>
  <si>
    <t xml:space="preserve">АО "ДГК" СП "Хабаровская ТЭЦ-3", 680025, Хабаровский край, г.Хабаровск, шоссе Федоровское, 10, ИНН/КПП 1434031363/272145002</t>
  </si>
  <si>
    <t xml:space="preserve">Способ подтверждения: указание наименования продукции (товарная марка*, модель*), которая идентифицирует продукцию производителя или продавца</t>
  </si>
  <si>
    <t xml:space="preserve">Способ подтверждения: указание технической документации</t>
  </si>
  <si>
    <t xml:space="preserve">Способ подтверждения: указание характеристик</t>
  </si>
  <si>
    <t>шт.</t>
  </si>
  <si>
    <t xml:space="preserve">Способ подтверждения: согласие с требованием</t>
  </si>
  <si>
    <t xml:space="preserve">Номинальный ток отключения, кА</t>
  </si>
  <si>
    <t xml:space="preserve">Номинальный ток, не менее, А</t>
  </si>
  <si>
    <t xml:space="preserve">Необходимое межфазное расстояние, мм</t>
  </si>
  <si>
    <t xml:space="preserve">Климатическое исполнение</t>
  </si>
  <si>
    <t>У2</t>
  </si>
  <si>
    <t xml:space="preserve">Тип привода выключателя</t>
  </si>
  <si>
    <t>электромагнитный</t>
  </si>
  <si>
    <t xml:space="preserve">Тип механизма доводки выкатного элемента (ВЭ) шкафа КРУ</t>
  </si>
  <si>
    <t xml:space="preserve">ручная докатка с механизмом фиксации в рабочем положении</t>
  </si>
  <si>
    <t xml:space="preserve">Род оперативного тока и напряжения питания, В</t>
  </si>
  <si>
    <t xml:space="preserve">постоянный, 220</t>
  </si>
  <si>
    <t xml:space="preserve">Расцепитель от независимого источника питания, не более, А</t>
  </si>
  <si>
    <t xml:space="preserve">Расцепитель минимального напряжения с задержкой срабатывания, сек</t>
  </si>
  <si>
    <t xml:space="preserve">Вывод вторичных цепей выключателя</t>
  </si>
  <si>
    <t xml:space="preserve">на одну кабельную вилку удлиненного жгута в гофрорукаве L=1200мм</t>
  </si>
  <si>
    <t xml:space="preserve">Втычные контакты, тип</t>
  </si>
  <si>
    <t xml:space="preserve">Ламельные, под плоскую шину</t>
  </si>
  <si>
    <t xml:space="preserve">Толщина неподвижных контактов, мм</t>
  </si>
  <si>
    <t xml:space="preserve">Разъемы вспомогательных цепей</t>
  </si>
  <si>
    <t>СШР55П30</t>
  </si>
  <si>
    <t xml:space="preserve">Габаритные размеры элемента выкатной ячейки, мм</t>
  </si>
  <si>
    <t xml:space="preserve">в соответствии с Приложением №1</t>
  </si>
  <si>
    <t xml:space="preserve">Ограничитель перенапряжения (тип/количество, шт.)</t>
  </si>
  <si>
    <t xml:space="preserve">ОПН-П-6/7,2/10/550-III-УХЛ1 / 6шт. (по 3 шт. на каждый выключатель)</t>
  </si>
  <si>
    <t>Металлоконструкция</t>
  </si>
  <si>
    <t xml:space="preserve">новый выкатной элемент</t>
  </si>
  <si>
    <t xml:space="preserve">технические характеристики должны соответствовать требованиям для применения в ячейке РУСН-ГК типа К-XXVI для замены выключателя типа ВМПЭ-10</t>
  </si>
  <si>
    <t>10кВ</t>
  </si>
  <si>
    <t xml:space="preserve">АО "ДГК" СП "Благовещенская ТЭЦ", 675007, Амурская область, г. Благовещенск, ул. Загородная, 177, ИНН/КПП 1434031363/ 280145003</t>
  </si>
  <si>
    <t xml:space="preserve">Номинальный ток, не менее, А </t>
  </si>
  <si>
    <t xml:space="preserve">в соответствии с предложением завода-изготовителя (электромагнитный/пружинный/магнитная защелка)</t>
  </si>
  <si>
    <t xml:space="preserve">ручная докатка</t>
  </si>
  <si>
    <t xml:space="preserve">Расположение механизма доводки</t>
  </si>
  <si>
    <t xml:space="preserve">снизу слева</t>
  </si>
  <si>
    <t xml:space="preserve">Электромагнит отключения, не более, А</t>
  </si>
  <si>
    <t xml:space="preserve">Электромагнит включения, не более, А</t>
  </si>
  <si>
    <t>ламельные</t>
  </si>
  <si>
    <t xml:space="preserve">ОПН-6/6,9/10/650 УХЛ2/48шт. (по 3шт. на каждый выключатель)</t>
  </si>
  <si>
    <t xml:space="preserve">в соответствии с Приложением №2</t>
  </si>
  <si>
    <t xml:space="preserve">технические характеристики должны соответствовать требованиям для применения в ячейке РУСН-6кВ типа К-IIIУ для замены выключателя типа ВМП-10 (1968г.в.)</t>
  </si>
  <si>
    <t xml:space="preserve">АО "ДГК" СП "Амурская ТЭЦ-1", 682640, Хабаровский край, г.Амурск, Западное шоссе, 10, ИНН/КПП 1434031363/270632001</t>
  </si>
  <si>
    <t xml:space="preserve">снизу справа</t>
  </si>
  <si>
    <t xml:space="preserve">ОПН-П-6/7,2/10/550-III-УХЛ1 / 3шт.</t>
  </si>
  <si>
    <t xml:space="preserve">технические характеристики должны соответствовать требованиям для применения в ячейке РУСН-6кВ типа КВЭ-6 для замены выключателя типа ВМП-10К</t>
  </si>
  <si>
    <t xml:space="preserve">АО "ДГК" СП "Биробиджанская ТЭЦ", 679000, Еврейская автономная область, г. Биробиджан, ул. Шолом-Алейхема, 60, ИНН/КПП 1434031363/790145002</t>
  </si>
  <si>
    <t xml:space="preserve">с червячным редуктором</t>
  </si>
  <si>
    <t>ШР60П47</t>
  </si>
  <si>
    <t xml:space="preserve">ОПН-П-6/7,2/10/550УХЛ1 / 3шт.</t>
  </si>
  <si>
    <t xml:space="preserve">в соответствии с Приложением №3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</si>
</sst>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0.000000"/>
      <name val="Times New Roman"/>
    </font>
    <font>
      <sz val="14.000000"/>
      <name val="Times New Roman"/>
    </font>
    <font>
      <i/>
      <sz val="10.000000"/>
      <name val="Times New Roman"/>
    </font>
    <font>
      <b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58">
    <xf fontId="0" fillId="0" borderId="0" numFmtId="0" xfId="0"/>
    <xf fontId="1" fillId="2" borderId="0" numFmtId="0" xfId="0" applyFont="1" applyFill="1"/>
    <xf fontId="1" fillId="2" borderId="0" numFmtId="0" xfId="0" applyFont="1" applyFill="1" applyAlignment="1">
      <alignment wrapText="1"/>
    </xf>
    <xf fontId="1" fillId="3" borderId="0" numFmtId="0" xfId="0" applyFont="1" applyFill="1"/>
    <xf fontId="1" fillId="2" borderId="0" numFmtId="0" xfId="0" applyFont="1" applyFill="1" applyAlignment="1">
      <alignment horizontal="center" vertical="center"/>
    </xf>
    <xf fontId="1" fillId="2" borderId="0" numFmtId="0" xfId="0" applyFont="1" applyFill="1" applyAlignment="1">
      <alignment vertical="center"/>
    </xf>
    <xf fontId="1" fillId="3" borderId="0" numFmtId="0" xfId="0" applyFont="1" applyFill="1" applyAlignment="1">
      <alignment horizontal="center" vertical="center"/>
    </xf>
    <xf fontId="1" fillId="2" borderId="0" numFmtId="0" xfId="0" applyFont="1" applyFill="1" applyAlignment="1">
      <alignment horizontal="center"/>
    </xf>
    <xf fontId="1" fillId="2" borderId="0" numFmtId="0" xfId="0" applyFont="1" applyFill="1" applyAlignment="1">
      <alignment horizontal="right"/>
    </xf>
    <xf fontId="2" fillId="2" borderId="0" numFmtId="0" xfId="0" applyFont="1" applyFill="1"/>
    <xf fontId="1" fillId="2" borderId="1" numFmtId="0" xfId="0" applyFont="1" applyFill="1" applyBorder="1" applyAlignment="1">
      <alignment horizontal="center" vertical="top" wrapText="1"/>
    </xf>
    <xf fontId="1" fillId="3" borderId="1" numFmtId="0" xfId="0" applyFont="1" applyFill="1" applyBorder="1" applyAlignment="1">
      <alignment horizontal="center" vertical="top" wrapText="1"/>
    </xf>
    <xf fontId="1" fillId="2" borderId="0" numFmtId="0" xfId="0" applyFont="1" applyFill="1" applyAlignment="1">
      <alignment horizontal="center" vertical="top"/>
    </xf>
    <xf fontId="1" fillId="2" borderId="2" numFmtId="0" xfId="0" applyFont="1" applyFill="1" applyBorder="1" applyAlignment="1">
      <alignment horizontal="center" vertical="top" wrapText="1"/>
    </xf>
    <xf fontId="1" fillId="3" borderId="2" numFmtId="0" xfId="0" applyFont="1" applyFill="1" applyBorder="1" applyAlignment="1">
      <alignment horizontal="center" vertical="top" wrapText="1"/>
    </xf>
    <xf fontId="1" fillId="2" borderId="3" numFmtId="0" xfId="0" applyFont="1" applyFill="1" applyBorder="1" applyAlignment="1">
      <alignment horizontal="center" vertical="top" wrapText="1"/>
    </xf>
    <xf fontId="1" fillId="3" borderId="3" numFmtId="0" xfId="0" applyFont="1" applyFill="1" applyBorder="1" applyAlignment="1">
      <alignment horizontal="center" vertical="top" wrapText="1"/>
    </xf>
    <xf fontId="1" fillId="2" borderId="1" numFmtId="0" xfId="0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1" fillId="3" borderId="2" numFmtId="0" xfId="0" applyFont="1" applyFill="1" applyBorder="1" applyAlignment="1">
      <alignment horizontal="center" vertical="center" wrapText="1"/>
    </xf>
    <xf fontId="1" fillId="2" borderId="4" numFmtId="0" xfId="0" applyFont="1" applyFill="1" applyBorder="1" applyAlignment="1">
      <alignment horizontal="center" vertical="center"/>
    </xf>
    <xf fontId="1" fillId="3" borderId="4" numFmtId="0" xfId="0" applyFont="1" applyFill="1" applyBorder="1" applyAlignment="1">
      <alignment horizontal="center" vertical="center" wrapText="1"/>
    </xf>
    <xf fontId="1" fillId="2" borderId="4" numFmtId="0" xfId="0" applyFont="1" applyFill="1" applyBorder="1" applyAlignment="1">
      <alignment horizontal="center" vertical="center" wrapText="1"/>
    </xf>
    <xf fontId="1" fillId="2" borderId="5" numFmtId="0" xfId="0" applyFont="1" applyFill="1" applyBorder="1" applyAlignment="1">
      <alignment vertical="center" wrapText="1"/>
    </xf>
    <xf fontId="3" fillId="3" borderId="5" numFmtId="0" xfId="0" applyFont="1" applyFill="1" applyBorder="1" applyAlignment="1">
      <alignment horizontal="center" vertical="center" wrapText="1"/>
    </xf>
    <xf fontId="1" fillId="3" borderId="4" numFmtId="0" xfId="0" applyFont="1" applyFill="1" applyBorder="1" applyAlignment="1">
      <alignment horizontal="center" vertical="center"/>
    </xf>
    <xf fontId="3" fillId="2" borderId="5" numFmtId="0" xfId="0" applyFont="1" applyFill="1" applyBorder="1" applyAlignment="1">
      <alignment horizontal="center" vertical="center" wrapText="1"/>
    </xf>
    <xf fontId="1" fillId="2" borderId="6" numFmtId="0" xfId="0" applyFont="1" applyFill="1" applyBorder="1" applyAlignment="1">
      <alignment horizontal="center" vertical="center"/>
    </xf>
    <xf fontId="1" fillId="3" borderId="6" numFmtId="0" xfId="0" applyFont="1" applyFill="1" applyBorder="1" applyAlignment="1">
      <alignment horizontal="center" vertical="center" wrapText="1"/>
    </xf>
    <xf fontId="1" fillId="2" borderId="6" numFmtId="0" xfId="0" applyFont="1" applyFill="1" applyBorder="1" applyAlignment="1">
      <alignment horizontal="center" vertical="center" wrapText="1"/>
    </xf>
    <xf fontId="3" fillId="3" borderId="0" numFmtId="0" xfId="0" applyFont="1" applyFill="1" applyAlignment="1">
      <alignment horizontal="center" vertical="center" wrapText="1"/>
    </xf>
    <xf fontId="1" fillId="3" borderId="6" numFmtId="0" xfId="0" applyFont="1" applyFill="1" applyBorder="1" applyAlignment="1">
      <alignment horizontal="center" vertical="center"/>
    </xf>
    <xf fontId="1" fillId="3" borderId="5" numFmtId="0" xfId="0" applyFont="1" applyFill="1" applyBorder="1" applyAlignment="1">
      <alignment vertical="center" wrapText="1"/>
    </xf>
    <xf fontId="3" fillId="2" borderId="0" numFmtId="0" xfId="0" applyFont="1" applyFill="1" applyAlignment="1">
      <alignment horizontal="center" vertical="center" wrapText="1"/>
    </xf>
    <xf fontId="1" fillId="2" borderId="7" numFmtId="0" xfId="0" applyFont="1" applyFill="1" applyBorder="1" applyAlignment="1">
      <alignment horizontal="center" vertical="center"/>
    </xf>
    <xf fontId="1" fillId="3" borderId="7" numFmtId="0" xfId="0" applyFont="1" applyFill="1" applyBorder="1" applyAlignment="1">
      <alignment horizontal="center" vertical="center" wrapText="1"/>
    </xf>
    <xf fontId="1" fillId="3" borderId="7" numFmtId="0" xfId="0" applyFont="1" applyFill="1" applyBorder="1" applyAlignment="1">
      <alignment horizontal="center" vertical="center"/>
    </xf>
    <xf fontId="1" fillId="2" borderId="7" numFmtId="0" xfId="0" applyFont="1" applyFill="1" applyBorder="1" applyAlignment="1">
      <alignment horizontal="center" vertical="center" wrapText="1"/>
    </xf>
    <xf fontId="1" fillId="2" borderId="8" numFmtId="0" xfId="0" applyFont="1" applyFill="1" applyBorder="1" applyAlignment="1">
      <alignment horizontal="center" vertical="center" wrapText="1"/>
    </xf>
    <xf fontId="1" fillId="2" borderId="9" numFmtId="0" xfId="0" applyFont="1" applyFill="1" applyBorder="1" applyAlignment="1">
      <alignment horizontal="center" vertical="center"/>
    </xf>
    <xf fontId="1" fillId="3" borderId="9" numFmtId="0" xfId="0" applyFont="1" applyFill="1" applyBorder="1" applyAlignment="1">
      <alignment horizontal="center" vertical="center"/>
    </xf>
    <xf fontId="1" fillId="3" borderId="10" numFmtId="0" xfId="0" applyFont="1" applyFill="1" applyBorder="1" applyAlignment="1">
      <alignment horizontal="center" vertical="center" wrapText="1"/>
    </xf>
    <xf fontId="1" fillId="2" borderId="9" numFmtId="0" xfId="0" applyFont="1" applyFill="1" applyBorder="1" applyAlignment="1">
      <alignment horizontal="center" vertical="center" wrapText="1"/>
    </xf>
    <xf fontId="1" fillId="2" borderId="0" numFmtId="0" xfId="0" applyFont="1" applyFill="1" applyAlignment="1">
      <alignment horizontal="center" vertical="center" wrapText="1"/>
    </xf>
    <xf fontId="1" fillId="2" borderId="11" numFmtId="0" xfId="0" applyFont="1" applyFill="1" applyBorder="1" applyAlignment="1">
      <alignment horizontal="center" vertical="center"/>
    </xf>
    <xf fontId="1" fillId="3" borderId="11" numFmtId="0" xfId="0" applyFont="1" applyFill="1" applyBorder="1" applyAlignment="1">
      <alignment horizontal="center" vertical="center"/>
    </xf>
    <xf fontId="1" fillId="3" borderId="0" numFmtId="0" xfId="0" applyFont="1" applyFill="1" applyAlignment="1">
      <alignment horizontal="center" vertical="center" wrapText="1"/>
    </xf>
    <xf fontId="1" fillId="2" borderId="11" numFmtId="0" xfId="0" applyFont="1" applyFill="1" applyBorder="1" applyAlignment="1">
      <alignment horizontal="center" vertical="center" wrapText="1"/>
    </xf>
    <xf fontId="4" fillId="2" borderId="0" numFmtId="0" xfId="0" applyFont="1" applyFill="1"/>
    <xf fontId="1" fillId="2" borderId="0" numFmtId="0" xfId="0" applyFont="1" applyFill="1" applyAlignment="1">
      <alignment vertical="center" wrapText="1"/>
    </xf>
    <xf fontId="3" fillId="2" borderId="12" numFmtId="0" xfId="0" applyFont="1" applyFill="1" applyBorder="1" applyAlignment="1">
      <alignment horizontal="center" vertical="center" wrapText="1"/>
    </xf>
    <xf fontId="1" fillId="3" borderId="8" numFmtId="0" xfId="0" applyFont="1" applyFill="1" applyBorder="1" applyAlignment="1">
      <alignment horizontal="center" vertical="center" wrapText="1"/>
    </xf>
    <xf fontId="1" fillId="3" borderId="0" numFmtId="0" xfId="0" applyFont="1" applyFill="1" applyAlignment="1">
      <alignment horizontal="center" vertical="center" wrapText="1"/>
    </xf>
    <xf fontId="1" fillId="2" borderId="5" numFmtId="0" xfId="0" applyFont="1" applyFill="1" applyBorder="1" applyAlignment="1">
      <alignment horizontal="center" vertical="center"/>
    </xf>
    <xf fontId="1" fillId="3" borderId="5" numFmtId="0" xfId="0" applyFont="1" applyFill="1" applyBorder="1" applyAlignment="1">
      <alignment horizontal="center" vertical="center" wrapText="1"/>
    </xf>
    <xf fontId="1" fillId="2" borderId="5" numFmtId="0" xfId="0" applyFont="1" applyFill="1" applyBorder="1" applyAlignment="1">
      <alignment horizontal="center" vertical="center" wrapText="1"/>
    </xf>
    <xf fontId="1" fillId="3" borderId="5" numFmtId="0" xfId="0" applyFont="1" applyFill="1" applyBorder="1" applyAlignment="1">
      <alignment horizontal="center" vertical="center"/>
    </xf>
    <xf fontId="1" fillId="2" borderId="5" numFmt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pane xSplit="10" ySplit="9" topLeftCell="K10" activePane="bottomRight" state="frozen"/>
      <selection activeCell="I10" activeCellId="0" sqref="I10:I30"/>
    </sheetView>
  </sheetViews>
  <sheetFormatPr defaultColWidth="9.140625" defaultRowHeight="14.25"/>
  <cols>
    <col customWidth="1" min="1" max="1" style="1" width="5.42578125"/>
    <col customWidth="1" min="2" max="3" style="2" width="15.42578125"/>
    <col customWidth="1" min="4" max="4" style="3" width="18"/>
    <col customWidth="1" min="5" max="5" style="1" width="29.57421875"/>
    <col customWidth="1" min="6" max="6" style="4" width="18.140625"/>
    <col customWidth="1" min="7" max="7" style="5" width="5.7109375"/>
    <col customWidth="1" min="8" max="8" style="6" width="5.85546875"/>
    <col customWidth="1" min="9" max="9" style="6" width="18.7109375"/>
    <col customWidth="1" min="10" max="10" style="1" width="20.28515625"/>
    <col customWidth="1" min="11" max="11" style="1" width="16.7109375"/>
    <col customWidth="1" min="12" max="12" style="1" width="15"/>
    <col customWidth="1" min="13" max="13" style="5" width="28.8515625"/>
    <col customWidth="1" min="14" max="14" style="7" width="24.140625"/>
    <col customWidth="1" min="15" max="15" style="1" width="6.28125"/>
    <col customWidth="1" min="16" max="16" style="1" width="6.42578125"/>
    <col customWidth="1" min="17" max="17" style="1" width="16.57421875"/>
    <col min="18" max="16384" style="1" width="9.140625"/>
  </cols>
  <sheetData>
    <row r="1">
      <c r="Q1" s="8" t="s">
        <v>0</v>
      </c>
    </row>
    <row r="2">
      <c r="Q2" s="8"/>
    </row>
    <row r="3" s="9" customFormat="1" ht="17.2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S3" s="9"/>
      <c r="W3" s="9"/>
    </row>
    <row r="4" ht="17.25">
      <c r="A4" s="9" t="s">
        <v>2</v>
      </c>
    </row>
    <row r="5">
      <c r="A5" s="10" t="s">
        <v>3</v>
      </c>
      <c r="B5" s="10" t="s">
        <v>4</v>
      </c>
      <c r="C5" s="10"/>
      <c r="D5" s="11"/>
      <c r="E5" s="10"/>
      <c r="F5" s="10"/>
      <c r="G5" s="10"/>
      <c r="H5" s="11"/>
      <c r="I5" s="11"/>
      <c r="J5" s="10"/>
      <c r="K5" s="10" t="s">
        <v>5</v>
      </c>
      <c r="L5" s="10"/>
      <c r="M5" s="10"/>
      <c r="N5" s="10"/>
      <c r="O5" s="10"/>
      <c r="P5" s="10"/>
      <c r="Q5" s="10"/>
    </row>
    <row r="6" s="12" customFormat="1" ht="29.25" customHeight="1">
      <c r="A6" s="10"/>
      <c r="B6" s="10" t="s">
        <v>6</v>
      </c>
      <c r="C6" s="13" t="s">
        <v>7</v>
      </c>
      <c r="D6" s="11" t="s">
        <v>8</v>
      </c>
      <c r="E6" s="10" t="s">
        <v>9</v>
      </c>
      <c r="F6" s="10"/>
      <c r="G6" s="10" t="s">
        <v>10</v>
      </c>
      <c r="H6" s="11" t="s">
        <v>11</v>
      </c>
      <c r="I6" s="14" t="s">
        <v>12</v>
      </c>
      <c r="J6" s="10" t="s">
        <v>13</v>
      </c>
      <c r="K6" s="10" t="s">
        <v>14</v>
      </c>
      <c r="L6" s="10" t="s">
        <v>8</v>
      </c>
      <c r="M6" s="10" t="s">
        <v>9</v>
      </c>
      <c r="N6" s="10"/>
      <c r="O6" s="10" t="s">
        <v>15</v>
      </c>
      <c r="P6" s="10" t="s">
        <v>11</v>
      </c>
      <c r="Q6" s="10" t="s">
        <v>13</v>
      </c>
    </row>
    <row r="7" s="12" customFormat="1" ht="102" customHeight="1">
      <c r="A7" s="10"/>
      <c r="B7" s="10"/>
      <c r="C7" s="15"/>
      <c r="D7" s="11"/>
      <c r="E7" s="10" t="s">
        <v>16</v>
      </c>
      <c r="F7" s="10" t="s">
        <v>17</v>
      </c>
      <c r="G7" s="10"/>
      <c r="H7" s="11"/>
      <c r="I7" s="16"/>
      <c r="J7" s="10"/>
      <c r="K7" s="10"/>
      <c r="L7" s="10"/>
      <c r="M7" s="10" t="s">
        <v>16</v>
      </c>
      <c r="N7" s="10" t="s">
        <v>17</v>
      </c>
      <c r="O7" s="10"/>
      <c r="P7" s="10"/>
      <c r="Q7" s="10"/>
    </row>
    <row r="8" s="7" customFormat="1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  <c r="M8" s="17">
        <v>13</v>
      </c>
      <c r="N8" s="17">
        <v>14</v>
      </c>
      <c r="O8" s="17">
        <v>15</v>
      </c>
      <c r="P8" s="17">
        <v>16</v>
      </c>
      <c r="Q8" s="17">
        <v>17</v>
      </c>
      <c r="R8" s="7"/>
      <c r="S8" s="7"/>
      <c r="T8" s="7"/>
      <c r="U8" s="7"/>
      <c r="V8" s="7"/>
      <c r="W8" s="7"/>
      <c r="X8" s="7"/>
    </row>
    <row r="9" s="7" customFormat="1">
      <c r="A9" s="18" t="s">
        <v>18</v>
      </c>
      <c r="B9" s="18"/>
      <c r="C9" s="18"/>
      <c r="D9" s="19"/>
      <c r="E9" s="18"/>
      <c r="F9" s="18"/>
      <c r="G9" s="18"/>
      <c r="H9" s="19"/>
      <c r="I9" s="19"/>
      <c r="J9" s="18"/>
      <c r="K9" s="18"/>
      <c r="L9" s="18"/>
      <c r="M9" s="18"/>
      <c r="N9" s="18"/>
      <c r="O9" s="18"/>
      <c r="P9" s="18"/>
      <c r="Q9" s="18"/>
    </row>
    <row r="10" ht="28.5" customHeight="1">
      <c r="A10" s="20">
        <v>1</v>
      </c>
      <c r="B10" s="21" t="s">
        <v>19</v>
      </c>
      <c r="C10" s="22" t="s">
        <v>20</v>
      </c>
      <c r="D10" s="21" t="s">
        <v>21</v>
      </c>
      <c r="E10" s="23" t="s">
        <v>22</v>
      </c>
      <c r="F10" s="24">
        <v>10</v>
      </c>
      <c r="G10" s="20" t="s">
        <v>23</v>
      </c>
      <c r="H10" s="25">
        <v>2</v>
      </c>
      <c r="I10" s="21" t="s">
        <v>24</v>
      </c>
      <c r="J10" s="22" t="s">
        <v>25</v>
      </c>
      <c r="K10" s="22" t="s">
        <v>26</v>
      </c>
      <c r="L10" s="22" t="s">
        <v>27</v>
      </c>
      <c r="M10" s="23" t="str">
        <f t="shared" ref="M10:M73" si="0">E10</f>
        <v xml:space="preserve">Номинальное напряжение сети, кВ</v>
      </c>
      <c r="N10" s="26" t="s">
        <v>28</v>
      </c>
      <c r="O10" s="22" t="s">
        <v>29</v>
      </c>
      <c r="P10" s="22">
        <v>2</v>
      </c>
      <c r="Q10" s="22" t="s">
        <v>30</v>
      </c>
      <c r="S10" s="1"/>
      <c r="W10" s="1"/>
    </row>
    <row r="11" ht="28.5" customHeight="1">
      <c r="A11" s="27"/>
      <c r="B11" s="28"/>
      <c r="C11" s="29"/>
      <c r="D11" s="28"/>
      <c r="E11" s="23" t="s">
        <v>31</v>
      </c>
      <c r="F11" s="30">
        <v>31.5</v>
      </c>
      <c r="G11" s="27"/>
      <c r="H11" s="31"/>
      <c r="I11" s="28"/>
      <c r="J11" s="29"/>
      <c r="K11" s="29"/>
      <c r="L11" s="29"/>
      <c r="M11" s="23" t="str">
        <f t="shared" si="0"/>
        <v xml:space="preserve">Номинальный ток отключения, кА</v>
      </c>
      <c r="N11" s="26" t="s">
        <v>28</v>
      </c>
      <c r="O11" s="29"/>
      <c r="P11" s="29"/>
      <c r="Q11" s="29"/>
      <c r="S11" s="1"/>
      <c r="W11" s="1"/>
    </row>
    <row r="12" ht="28.5" customHeight="1">
      <c r="A12" s="27"/>
      <c r="B12" s="28"/>
      <c r="C12" s="29"/>
      <c r="D12" s="28"/>
      <c r="E12" s="32" t="s">
        <v>32</v>
      </c>
      <c r="F12" s="24">
        <v>1000</v>
      </c>
      <c r="G12" s="27"/>
      <c r="H12" s="31"/>
      <c r="I12" s="28"/>
      <c r="J12" s="29"/>
      <c r="K12" s="29"/>
      <c r="L12" s="29"/>
      <c r="M12" s="23" t="s">
        <v>32</v>
      </c>
      <c r="N12" s="26" t="s">
        <v>28</v>
      </c>
      <c r="O12" s="29"/>
      <c r="P12" s="29"/>
      <c r="Q12" s="29"/>
      <c r="S12" s="1"/>
      <c r="W12" s="1"/>
    </row>
    <row r="13" ht="28.5" customHeight="1">
      <c r="A13" s="27"/>
      <c r="B13" s="28"/>
      <c r="C13" s="29"/>
      <c r="D13" s="28"/>
      <c r="E13" s="23" t="s">
        <v>33</v>
      </c>
      <c r="F13" s="30">
        <v>230</v>
      </c>
      <c r="G13" s="27"/>
      <c r="H13" s="31"/>
      <c r="I13" s="28"/>
      <c r="J13" s="29"/>
      <c r="K13" s="29"/>
      <c r="L13" s="29"/>
      <c r="M13" s="23" t="str">
        <f t="shared" si="0"/>
        <v xml:space="preserve">Необходимое межфазное расстояние, мм</v>
      </c>
      <c r="N13" s="26" t="s">
        <v>28</v>
      </c>
      <c r="O13" s="29"/>
      <c r="P13" s="29"/>
      <c r="Q13" s="29"/>
      <c r="S13" s="1"/>
      <c r="W13" s="1"/>
    </row>
    <row r="14" ht="28.5" customHeight="1">
      <c r="A14" s="27"/>
      <c r="B14" s="28"/>
      <c r="C14" s="29"/>
      <c r="D14" s="28"/>
      <c r="E14" s="23" t="s">
        <v>34</v>
      </c>
      <c r="F14" s="24" t="s">
        <v>35</v>
      </c>
      <c r="G14" s="27"/>
      <c r="H14" s="31"/>
      <c r="I14" s="28"/>
      <c r="J14" s="29"/>
      <c r="K14" s="29"/>
      <c r="L14" s="29"/>
      <c r="M14" s="23" t="str">
        <f t="shared" si="0"/>
        <v xml:space="preserve">Климатическое исполнение</v>
      </c>
      <c r="N14" s="26" t="s">
        <v>28</v>
      </c>
      <c r="O14" s="29"/>
      <c r="P14" s="29"/>
      <c r="Q14" s="29"/>
      <c r="S14" s="1"/>
      <c r="W14" s="1"/>
    </row>
    <row r="15" ht="51.75" customHeight="1">
      <c r="A15" s="27"/>
      <c r="B15" s="28"/>
      <c r="C15" s="29"/>
      <c r="D15" s="28"/>
      <c r="E15" s="23" t="s">
        <v>36</v>
      </c>
      <c r="F15" s="30" t="s">
        <v>37</v>
      </c>
      <c r="G15" s="27"/>
      <c r="H15" s="31"/>
      <c r="I15" s="28"/>
      <c r="J15" s="29"/>
      <c r="K15" s="29"/>
      <c r="L15" s="29"/>
      <c r="M15" s="23" t="str">
        <f t="shared" si="0"/>
        <v xml:space="preserve">Тип привода выключателя</v>
      </c>
      <c r="N15" s="26" t="s">
        <v>28</v>
      </c>
      <c r="O15" s="29"/>
      <c r="P15" s="29"/>
      <c r="Q15" s="29"/>
      <c r="S15" s="1"/>
    </row>
    <row r="16" ht="49.5" customHeight="1">
      <c r="A16" s="27"/>
      <c r="B16" s="28"/>
      <c r="C16" s="29"/>
      <c r="D16" s="28"/>
      <c r="E16" s="23" t="s">
        <v>38</v>
      </c>
      <c r="F16" s="24" t="s">
        <v>39</v>
      </c>
      <c r="G16" s="27"/>
      <c r="H16" s="31"/>
      <c r="I16" s="28"/>
      <c r="J16" s="29"/>
      <c r="K16" s="29"/>
      <c r="L16" s="29"/>
      <c r="M16" s="23" t="str">
        <f t="shared" si="0"/>
        <v xml:space="preserve">Тип механизма доводки выкатного элемента (ВЭ) шкафа КРУ</v>
      </c>
      <c r="N16" s="26" t="s">
        <v>28</v>
      </c>
      <c r="O16" s="29"/>
      <c r="P16" s="29"/>
      <c r="Q16" s="29"/>
      <c r="S16" s="1"/>
    </row>
    <row r="17" ht="30.75" customHeight="1">
      <c r="A17" s="27"/>
      <c r="B17" s="28"/>
      <c r="C17" s="29"/>
      <c r="D17" s="28"/>
      <c r="E17" s="23" t="s">
        <v>40</v>
      </c>
      <c r="F17" s="24" t="s">
        <v>41</v>
      </c>
      <c r="G17" s="27"/>
      <c r="H17" s="31"/>
      <c r="I17" s="28"/>
      <c r="J17" s="29"/>
      <c r="K17" s="29"/>
      <c r="L17" s="29"/>
      <c r="M17" s="23" t="str">
        <f t="shared" si="0"/>
        <v xml:space="preserve">Род оперативного тока и напряжения питания, В</v>
      </c>
      <c r="N17" s="26" t="s">
        <v>28</v>
      </c>
      <c r="O17" s="29"/>
      <c r="P17" s="29"/>
      <c r="Q17" s="29"/>
      <c r="S17" s="1"/>
    </row>
    <row r="18" ht="30.75" customHeight="1">
      <c r="A18" s="27"/>
      <c r="B18" s="28"/>
      <c r="C18" s="29"/>
      <c r="D18" s="28"/>
      <c r="E18" s="23" t="s">
        <v>42</v>
      </c>
      <c r="F18" s="24">
        <v>0.5</v>
      </c>
      <c r="G18" s="27"/>
      <c r="H18" s="31"/>
      <c r="I18" s="28"/>
      <c r="J18" s="29"/>
      <c r="K18" s="29"/>
      <c r="L18" s="29"/>
      <c r="M18" s="23" t="str">
        <f t="shared" si="0"/>
        <v xml:space="preserve">Расцепитель от независимого источника питания, не более, А</v>
      </c>
      <c r="N18" s="26" t="s">
        <v>28</v>
      </c>
      <c r="O18" s="29"/>
      <c r="P18" s="29"/>
      <c r="Q18" s="29"/>
      <c r="S18" s="1"/>
    </row>
    <row r="19" ht="42" customHeight="1">
      <c r="A19" s="27"/>
      <c r="B19" s="28"/>
      <c r="C19" s="29"/>
      <c r="D19" s="28"/>
      <c r="E19" s="23" t="s">
        <v>43</v>
      </c>
      <c r="F19" s="26">
        <v>0.80000000000000004</v>
      </c>
      <c r="G19" s="27"/>
      <c r="H19" s="31"/>
      <c r="I19" s="28"/>
      <c r="J19" s="29"/>
      <c r="K19" s="29"/>
      <c r="L19" s="29"/>
      <c r="M19" s="23" t="str">
        <f t="shared" si="0"/>
        <v xml:space="preserve">Расцепитель минимального напряжения с задержкой срабатывания, сек</v>
      </c>
      <c r="N19" s="26" t="s">
        <v>28</v>
      </c>
      <c r="O19" s="29"/>
      <c r="P19" s="29"/>
      <c r="Q19" s="29"/>
      <c r="S19" s="1"/>
    </row>
    <row r="20" ht="66" customHeight="1">
      <c r="A20" s="27"/>
      <c r="B20" s="28"/>
      <c r="C20" s="29"/>
      <c r="D20" s="28"/>
      <c r="E20" s="23" t="s">
        <v>44</v>
      </c>
      <c r="F20" s="26" t="s">
        <v>45</v>
      </c>
      <c r="G20" s="27"/>
      <c r="H20" s="31"/>
      <c r="I20" s="28"/>
      <c r="J20" s="29"/>
      <c r="K20" s="29"/>
      <c r="L20" s="29"/>
      <c r="M20" s="23" t="str">
        <f t="shared" si="0"/>
        <v xml:space="preserve">Вывод вторичных цепей выключателя</v>
      </c>
      <c r="N20" s="26" t="s">
        <v>28</v>
      </c>
      <c r="O20" s="29"/>
      <c r="P20" s="29"/>
      <c r="Q20" s="29"/>
      <c r="S20" s="1"/>
    </row>
    <row r="21" ht="29.25" customHeight="1">
      <c r="A21" s="27"/>
      <c r="B21" s="28"/>
      <c r="C21" s="29"/>
      <c r="D21" s="28"/>
      <c r="E21" s="23" t="s">
        <v>46</v>
      </c>
      <c r="F21" s="24" t="s">
        <v>47</v>
      </c>
      <c r="G21" s="27"/>
      <c r="H21" s="31"/>
      <c r="I21" s="28"/>
      <c r="J21" s="29"/>
      <c r="K21" s="29"/>
      <c r="L21" s="29"/>
      <c r="M21" s="23" t="str">
        <f t="shared" si="0"/>
        <v xml:space="preserve">Втычные контакты, тип</v>
      </c>
      <c r="N21" s="26" t="s">
        <v>28</v>
      </c>
      <c r="O21" s="29"/>
      <c r="P21" s="29"/>
      <c r="Q21" s="29"/>
      <c r="S21" s="1"/>
    </row>
    <row r="22" ht="29.25" customHeight="1">
      <c r="A22" s="27"/>
      <c r="B22" s="28"/>
      <c r="C22" s="29"/>
      <c r="D22" s="28"/>
      <c r="E22" s="23" t="s">
        <v>48</v>
      </c>
      <c r="F22" s="33">
        <v>10</v>
      </c>
      <c r="G22" s="27"/>
      <c r="H22" s="31"/>
      <c r="I22" s="28"/>
      <c r="J22" s="29"/>
      <c r="K22" s="29"/>
      <c r="L22" s="29"/>
      <c r="M22" s="23" t="str">
        <f t="shared" si="0"/>
        <v xml:space="preserve">Толщина неподвижных контактов, мм</v>
      </c>
      <c r="N22" s="26" t="s">
        <v>28</v>
      </c>
      <c r="O22" s="29"/>
      <c r="P22" s="29"/>
      <c r="Q22" s="29"/>
      <c r="S22" s="1"/>
    </row>
    <row r="23" ht="29.25" customHeight="1">
      <c r="A23" s="27"/>
      <c r="B23" s="28"/>
      <c r="C23" s="29"/>
      <c r="D23" s="28"/>
      <c r="E23" s="23" t="s">
        <v>49</v>
      </c>
      <c r="F23" s="26" t="s">
        <v>50</v>
      </c>
      <c r="G23" s="27"/>
      <c r="H23" s="31"/>
      <c r="I23" s="28"/>
      <c r="J23" s="29"/>
      <c r="K23" s="29"/>
      <c r="L23" s="29"/>
      <c r="M23" s="23" t="str">
        <f t="shared" si="0"/>
        <v xml:space="preserve">Разъемы вспомогательных цепей</v>
      </c>
      <c r="N23" s="26" t="s">
        <v>28</v>
      </c>
      <c r="O23" s="29"/>
      <c r="P23" s="29"/>
      <c r="Q23" s="29"/>
      <c r="S23" s="1"/>
    </row>
    <row r="24" ht="29.25" customHeight="1">
      <c r="A24" s="27"/>
      <c r="B24" s="28"/>
      <c r="C24" s="29"/>
      <c r="D24" s="28"/>
      <c r="E24" s="23" t="s">
        <v>51</v>
      </c>
      <c r="F24" s="33" t="s">
        <v>52</v>
      </c>
      <c r="G24" s="27"/>
      <c r="H24" s="31"/>
      <c r="I24" s="28"/>
      <c r="J24" s="29"/>
      <c r="K24" s="29"/>
      <c r="L24" s="29"/>
      <c r="M24" s="23" t="str">
        <f t="shared" si="0"/>
        <v xml:space="preserve">Габаритные размеры элемента выкатной ячейки, мм</v>
      </c>
      <c r="N24" s="26" t="s">
        <v>28</v>
      </c>
      <c r="O24" s="29"/>
      <c r="P24" s="29"/>
      <c r="Q24" s="29"/>
      <c r="S24" s="1"/>
    </row>
    <row r="25" ht="48" customHeight="1">
      <c r="A25" s="27"/>
      <c r="B25" s="28"/>
      <c r="C25" s="29"/>
      <c r="D25" s="28"/>
      <c r="E25" s="23" t="s">
        <v>53</v>
      </c>
      <c r="F25" s="24" t="s">
        <v>54</v>
      </c>
      <c r="G25" s="27"/>
      <c r="H25" s="31"/>
      <c r="I25" s="28"/>
      <c r="J25" s="29"/>
      <c r="K25" s="29"/>
      <c r="L25" s="29"/>
      <c r="M25" s="23" t="str">
        <f t="shared" si="0"/>
        <v xml:space="preserve">Ограничитель перенапряжения (тип/количество, шт.)</v>
      </c>
      <c r="N25" s="26" t="s">
        <v>28</v>
      </c>
      <c r="O25" s="29"/>
      <c r="P25" s="29"/>
      <c r="Q25" s="29"/>
      <c r="S25" s="1"/>
    </row>
    <row r="26" ht="29.25" customHeight="1">
      <c r="A26" s="34"/>
      <c r="B26" s="35"/>
      <c r="C26" s="29"/>
      <c r="D26" s="35"/>
      <c r="E26" s="23" t="s">
        <v>55</v>
      </c>
      <c r="F26" s="24" t="s">
        <v>56</v>
      </c>
      <c r="G26" s="34"/>
      <c r="H26" s="36"/>
      <c r="I26" s="28"/>
      <c r="J26" s="37"/>
      <c r="K26" s="37"/>
      <c r="L26" s="37"/>
      <c r="M26" s="23" t="str">
        <f t="shared" si="0"/>
        <v>Металлоконструкция</v>
      </c>
      <c r="N26" s="26" t="s">
        <v>28</v>
      </c>
      <c r="O26" s="37"/>
      <c r="P26" s="37"/>
      <c r="Q26" s="37"/>
      <c r="S26" s="1"/>
    </row>
    <row r="27" ht="30" customHeight="1">
      <c r="A27" s="20">
        <v>2</v>
      </c>
      <c r="B27" s="21" t="s">
        <v>19</v>
      </c>
      <c r="C27" s="38" t="s">
        <v>20</v>
      </c>
      <c r="D27" s="21" t="s">
        <v>57</v>
      </c>
      <c r="E27" s="23" t="s">
        <v>22</v>
      </c>
      <c r="F27" s="24" t="s">
        <v>58</v>
      </c>
      <c r="G27" s="39" t="s">
        <v>23</v>
      </c>
      <c r="H27" s="40">
        <v>16</v>
      </c>
      <c r="I27" s="41" t="s">
        <v>24</v>
      </c>
      <c r="J27" s="42" t="s">
        <v>59</v>
      </c>
      <c r="K27" s="42" t="s">
        <v>26</v>
      </c>
      <c r="L27" s="42" t="s">
        <v>27</v>
      </c>
      <c r="M27" s="23" t="str">
        <f t="shared" si="0"/>
        <v xml:space="preserve">Номинальное напряжение сети, кВ</v>
      </c>
      <c r="N27" s="26" t="s">
        <v>28</v>
      </c>
      <c r="O27" s="42" t="s">
        <v>29</v>
      </c>
      <c r="P27" s="42">
        <v>16</v>
      </c>
      <c r="Q27" s="42" t="s">
        <v>30</v>
      </c>
      <c r="S27" s="1"/>
      <c r="W27" s="1"/>
    </row>
    <row r="28" ht="30" customHeight="1">
      <c r="A28" s="27"/>
      <c r="B28" s="28"/>
      <c r="C28" s="43"/>
      <c r="D28" s="28"/>
      <c r="E28" s="23" t="s">
        <v>31</v>
      </c>
      <c r="F28" s="24">
        <v>20</v>
      </c>
      <c r="G28" s="44"/>
      <c r="H28" s="45"/>
      <c r="I28" s="46"/>
      <c r="J28" s="47"/>
      <c r="K28" s="47"/>
      <c r="L28" s="47"/>
      <c r="M28" s="23" t="str">
        <f t="shared" si="0"/>
        <v xml:space="preserve">Номинальный ток отключения, кА</v>
      </c>
      <c r="N28" s="26" t="s">
        <v>28</v>
      </c>
      <c r="O28" s="47"/>
      <c r="P28" s="47"/>
      <c r="Q28" s="47"/>
      <c r="S28" s="1"/>
    </row>
    <row r="29" ht="30" customHeight="1">
      <c r="A29" s="27"/>
      <c r="B29" s="28"/>
      <c r="C29" s="43"/>
      <c r="D29" s="28"/>
      <c r="E29" s="23" t="s">
        <v>60</v>
      </c>
      <c r="F29" s="30">
        <v>630</v>
      </c>
      <c r="G29" s="44"/>
      <c r="H29" s="45"/>
      <c r="I29" s="46"/>
      <c r="J29" s="47"/>
      <c r="K29" s="47"/>
      <c r="L29" s="47"/>
      <c r="M29" s="23" t="str">
        <f t="shared" si="0"/>
        <v xml:space="preserve">Номинальный ток, не менее, А </v>
      </c>
      <c r="N29" s="26" t="s">
        <v>28</v>
      </c>
      <c r="O29" s="47"/>
      <c r="P29" s="47"/>
      <c r="Q29" s="47"/>
      <c r="S29" s="1"/>
    </row>
    <row r="30" ht="30" customHeight="1">
      <c r="A30" s="27"/>
      <c r="B30" s="28"/>
      <c r="C30" s="43"/>
      <c r="D30" s="28"/>
      <c r="E30" s="23" t="s">
        <v>33</v>
      </c>
      <c r="F30" s="24">
        <v>230</v>
      </c>
      <c r="G30" s="44"/>
      <c r="H30" s="45"/>
      <c r="I30" s="46"/>
      <c r="J30" s="47"/>
      <c r="K30" s="47"/>
      <c r="L30" s="47"/>
      <c r="M30" s="23" t="str">
        <f t="shared" si="0"/>
        <v xml:space="preserve">Необходимое межфазное расстояние, мм</v>
      </c>
      <c r="N30" s="26" t="s">
        <v>28</v>
      </c>
      <c r="O30" s="47"/>
      <c r="P30" s="47"/>
      <c r="Q30" s="47"/>
      <c r="S30" s="1"/>
    </row>
    <row r="31" ht="30" customHeight="1">
      <c r="A31" s="27"/>
      <c r="B31" s="28"/>
      <c r="C31" s="43"/>
      <c r="D31" s="28"/>
      <c r="E31" s="23" t="s">
        <v>34</v>
      </c>
      <c r="F31" s="30" t="s">
        <v>35</v>
      </c>
      <c r="G31" s="44"/>
      <c r="H31" s="45"/>
      <c r="I31" s="46"/>
      <c r="J31" s="47"/>
      <c r="K31" s="47"/>
      <c r="L31" s="47"/>
      <c r="M31" s="23" t="str">
        <f t="shared" si="0"/>
        <v xml:space="preserve">Климатическое исполнение</v>
      </c>
      <c r="N31" s="26" t="s">
        <v>28</v>
      </c>
      <c r="O31" s="47"/>
      <c r="P31" s="47"/>
      <c r="Q31" s="47"/>
      <c r="S31" s="1"/>
    </row>
    <row r="32" ht="77.25" customHeight="1">
      <c r="A32" s="27"/>
      <c r="B32" s="28"/>
      <c r="C32" s="43"/>
      <c r="D32" s="28"/>
      <c r="E32" s="23" t="s">
        <v>36</v>
      </c>
      <c r="F32" s="24" t="s">
        <v>61</v>
      </c>
      <c r="G32" s="44"/>
      <c r="H32" s="45"/>
      <c r="I32" s="46"/>
      <c r="J32" s="47"/>
      <c r="K32" s="47"/>
      <c r="L32" s="47"/>
      <c r="M32" s="23" t="str">
        <f t="shared" si="0"/>
        <v xml:space="preserve">Тип привода выключателя</v>
      </c>
      <c r="N32" s="26" t="s">
        <v>28</v>
      </c>
      <c r="O32" s="47"/>
      <c r="P32" s="47"/>
      <c r="Q32" s="47"/>
      <c r="S32" s="1"/>
    </row>
    <row r="33" ht="37.5" customHeight="1">
      <c r="A33" s="27"/>
      <c r="B33" s="28"/>
      <c r="C33" s="43"/>
      <c r="D33" s="28"/>
      <c r="E33" s="23" t="s">
        <v>38</v>
      </c>
      <c r="F33" s="24" t="s">
        <v>62</v>
      </c>
      <c r="G33" s="44"/>
      <c r="H33" s="45"/>
      <c r="I33" s="46"/>
      <c r="J33" s="47"/>
      <c r="K33" s="47"/>
      <c r="L33" s="47"/>
      <c r="M33" s="23" t="str">
        <f t="shared" si="0"/>
        <v xml:space="preserve">Тип механизма доводки выкатного элемента (ВЭ) шкафа КРУ</v>
      </c>
      <c r="N33" s="26" t="s">
        <v>28</v>
      </c>
      <c r="O33" s="47"/>
      <c r="P33" s="47"/>
      <c r="Q33" s="47"/>
      <c r="S33" s="1"/>
    </row>
    <row r="34" ht="30" customHeight="1">
      <c r="A34" s="27"/>
      <c r="B34" s="28"/>
      <c r="C34" s="43"/>
      <c r="D34" s="28"/>
      <c r="E34" s="23" t="s">
        <v>63</v>
      </c>
      <c r="F34" s="24" t="s">
        <v>64</v>
      </c>
      <c r="G34" s="44"/>
      <c r="H34" s="45"/>
      <c r="I34" s="46"/>
      <c r="J34" s="47"/>
      <c r="K34" s="47"/>
      <c r="L34" s="47"/>
      <c r="M34" s="23" t="str">
        <f t="shared" si="0"/>
        <v xml:space="preserve">Расположение механизма доводки</v>
      </c>
      <c r="N34" s="26" t="s">
        <v>28</v>
      </c>
      <c r="O34" s="47"/>
      <c r="P34" s="47"/>
      <c r="Q34" s="47"/>
      <c r="S34" s="1"/>
    </row>
    <row r="35" ht="27" customHeight="1">
      <c r="A35" s="27"/>
      <c r="B35" s="28"/>
      <c r="C35" s="43"/>
      <c r="D35" s="28"/>
      <c r="E35" s="23" t="s">
        <v>40</v>
      </c>
      <c r="F35" s="24" t="s">
        <v>41</v>
      </c>
      <c r="G35" s="44"/>
      <c r="H35" s="45"/>
      <c r="I35" s="46"/>
      <c r="J35" s="47"/>
      <c r="K35" s="47"/>
      <c r="L35" s="47"/>
      <c r="M35" s="23" t="str">
        <f t="shared" si="0"/>
        <v xml:space="preserve">Род оперативного тока и напряжения питания, В</v>
      </c>
      <c r="N35" s="26" t="s">
        <v>28</v>
      </c>
      <c r="O35" s="47"/>
      <c r="P35" s="47"/>
      <c r="Q35" s="47"/>
      <c r="S35" s="1"/>
    </row>
    <row r="36" ht="27" customHeight="1">
      <c r="A36" s="27"/>
      <c r="B36" s="28"/>
      <c r="C36" s="43"/>
      <c r="D36" s="28"/>
      <c r="E36" s="23" t="s">
        <v>65</v>
      </c>
      <c r="F36" s="24">
        <v>1.5</v>
      </c>
      <c r="G36" s="44"/>
      <c r="H36" s="45"/>
      <c r="I36" s="46"/>
      <c r="J36" s="47"/>
      <c r="K36" s="47"/>
      <c r="L36" s="47"/>
      <c r="M36" s="23" t="str">
        <f t="shared" si="0"/>
        <v xml:space="preserve">Электромагнит отключения, не более, А</v>
      </c>
      <c r="N36" s="26" t="s">
        <v>28</v>
      </c>
      <c r="O36" s="47"/>
      <c r="P36" s="47"/>
      <c r="Q36" s="47"/>
      <c r="S36" s="1"/>
    </row>
    <row r="37" ht="27" customHeight="1">
      <c r="A37" s="27"/>
      <c r="B37" s="28"/>
      <c r="C37" s="43"/>
      <c r="D37" s="28"/>
      <c r="E37" s="23" t="s">
        <v>66</v>
      </c>
      <c r="F37" s="24">
        <v>20</v>
      </c>
      <c r="G37" s="44"/>
      <c r="H37" s="45"/>
      <c r="I37" s="46"/>
      <c r="J37" s="47"/>
      <c r="K37" s="47"/>
      <c r="L37" s="47"/>
      <c r="M37" s="23" t="str">
        <f t="shared" si="0"/>
        <v xml:space="preserve">Электромагнит включения, не более, А</v>
      </c>
      <c r="N37" s="26" t="s">
        <v>28</v>
      </c>
      <c r="O37" s="47"/>
      <c r="P37" s="47"/>
      <c r="Q37" s="47"/>
      <c r="S37" s="1"/>
    </row>
    <row r="38" ht="27" customHeight="1">
      <c r="A38" s="27"/>
      <c r="B38" s="28"/>
      <c r="C38" s="43"/>
      <c r="D38" s="28"/>
      <c r="E38" s="23" t="s">
        <v>46</v>
      </c>
      <c r="F38" s="24" t="s">
        <v>67</v>
      </c>
      <c r="G38" s="44"/>
      <c r="H38" s="45"/>
      <c r="I38" s="46"/>
      <c r="J38" s="47"/>
      <c r="K38" s="47"/>
      <c r="L38" s="47"/>
      <c r="M38" s="23" t="str">
        <f t="shared" si="0"/>
        <v xml:space="preserve">Втычные контакты, тип</v>
      </c>
      <c r="N38" s="26" t="s">
        <v>28</v>
      </c>
      <c r="O38" s="47"/>
      <c r="P38" s="47"/>
      <c r="Q38" s="47"/>
      <c r="S38" s="1"/>
    </row>
    <row r="39" ht="27" customHeight="1">
      <c r="A39" s="27"/>
      <c r="B39" s="28"/>
      <c r="C39" s="43"/>
      <c r="D39" s="28"/>
      <c r="E39" s="23" t="s">
        <v>48</v>
      </c>
      <c r="F39" s="24">
        <v>10</v>
      </c>
      <c r="G39" s="44"/>
      <c r="H39" s="45"/>
      <c r="I39" s="46"/>
      <c r="J39" s="47"/>
      <c r="K39" s="47"/>
      <c r="L39" s="47"/>
      <c r="M39" s="23" t="str">
        <f t="shared" si="0"/>
        <v xml:space="preserve">Толщина неподвижных контактов, мм</v>
      </c>
      <c r="N39" s="26" t="s">
        <v>28</v>
      </c>
      <c r="O39" s="47"/>
      <c r="P39" s="47"/>
      <c r="Q39" s="47"/>
      <c r="S39" s="1"/>
    </row>
    <row r="40" ht="29.25" customHeight="1">
      <c r="A40" s="27"/>
      <c r="B40" s="28"/>
      <c r="C40" s="43"/>
      <c r="D40" s="28"/>
      <c r="E40" s="23" t="s">
        <v>49</v>
      </c>
      <c r="F40" s="24" t="s">
        <v>50</v>
      </c>
      <c r="G40" s="44"/>
      <c r="H40" s="45"/>
      <c r="I40" s="46"/>
      <c r="J40" s="47"/>
      <c r="K40" s="47"/>
      <c r="L40" s="47"/>
      <c r="M40" s="23" t="str">
        <f t="shared" si="0"/>
        <v xml:space="preserve">Разъемы вспомогательных цепей</v>
      </c>
      <c r="N40" s="26" t="s">
        <v>28</v>
      </c>
      <c r="O40" s="47"/>
      <c r="P40" s="47"/>
      <c r="Q40" s="47"/>
      <c r="S40" s="1"/>
    </row>
    <row r="41" s="48" customFormat="1" ht="60.75" customHeight="1">
      <c r="A41" s="27"/>
      <c r="B41" s="28"/>
      <c r="C41" s="43"/>
      <c r="D41" s="28"/>
      <c r="E41" s="23" t="s">
        <v>44</v>
      </c>
      <c r="F41" s="24" t="s">
        <v>45</v>
      </c>
      <c r="G41" s="44"/>
      <c r="H41" s="45"/>
      <c r="I41" s="46"/>
      <c r="J41" s="47"/>
      <c r="K41" s="47"/>
      <c r="L41" s="47"/>
      <c r="M41" s="23" t="str">
        <f t="shared" si="0"/>
        <v xml:space="preserve">Вывод вторичных цепей выключателя</v>
      </c>
      <c r="N41" s="26" t="s">
        <v>28</v>
      </c>
      <c r="O41" s="47"/>
      <c r="P41" s="47"/>
      <c r="Q41" s="47"/>
      <c r="S41" s="48"/>
      <c r="W41" s="48"/>
    </row>
    <row r="42" s="48" customFormat="1" ht="56.25" customHeight="1">
      <c r="A42" s="27"/>
      <c r="B42" s="28"/>
      <c r="C42" s="43"/>
      <c r="D42" s="28"/>
      <c r="E42" s="23" t="s">
        <v>53</v>
      </c>
      <c r="F42" s="24" t="s">
        <v>68</v>
      </c>
      <c r="G42" s="44"/>
      <c r="H42" s="45"/>
      <c r="I42" s="46"/>
      <c r="J42" s="47"/>
      <c r="K42" s="47"/>
      <c r="L42" s="47"/>
      <c r="M42" s="23" t="str">
        <f t="shared" si="0"/>
        <v xml:space="preserve">Ограничитель перенапряжения (тип/количество, шт.)</v>
      </c>
      <c r="N42" s="26" t="s">
        <v>28</v>
      </c>
      <c r="O42" s="47"/>
      <c r="P42" s="47"/>
      <c r="Q42" s="47"/>
      <c r="S42" s="48"/>
      <c r="W42" s="48"/>
    </row>
    <row r="43" s="48" customFormat="1" ht="30.75" customHeight="1">
      <c r="A43" s="27"/>
      <c r="B43" s="28"/>
      <c r="C43" s="43"/>
      <c r="D43" s="28"/>
      <c r="E43" s="23" t="s">
        <v>55</v>
      </c>
      <c r="F43" s="24" t="s">
        <v>56</v>
      </c>
      <c r="G43" s="44"/>
      <c r="H43" s="45"/>
      <c r="I43" s="46"/>
      <c r="J43" s="47"/>
      <c r="K43" s="47"/>
      <c r="L43" s="47"/>
      <c r="M43" s="23" t="str">
        <f t="shared" si="0"/>
        <v>Металлоконструкция</v>
      </c>
      <c r="N43" s="26" t="s">
        <v>28</v>
      </c>
      <c r="O43" s="47"/>
      <c r="P43" s="47"/>
      <c r="Q43" s="47"/>
      <c r="S43" s="48"/>
      <c r="W43" s="48"/>
    </row>
    <row r="44" s="48" customFormat="1" ht="30.75" customHeight="1">
      <c r="A44" s="27"/>
      <c r="B44" s="28"/>
      <c r="C44" s="43"/>
      <c r="D44" s="28"/>
      <c r="E44" s="49" t="s">
        <v>51</v>
      </c>
      <c r="F44" s="50" t="s">
        <v>69</v>
      </c>
      <c r="G44" s="44"/>
      <c r="H44" s="45"/>
      <c r="I44" s="46"/>
      <c r="J44" s="47"/>
      <c r="K44" s="47"/>
      <c r="L44" s="47"/>
      <c r="M44" s="23" t="str">
        <f t="shared" si="0"/>
        <v xml:space="preserve">Габаритные размеры элемента выкатной ячейки, мм</v>
      </c>
      <c r="N44" s="26" t="s">
        <v>28</v>
      </c>
      <c r="O44" s="47"/>
      <c r="P44" s="47"/>
      <c r="Q44" s="47"/>
      <c r="S44" s="48"/>
      <c r="W44" s="48"/>
    </row>
    <row r="45" ht="24">
      <c r="A45" s="20">
        <v>3</v>
      </c>
      <c r="B45" s="22" t="s">
        <v>19</v>
      </c>
      <c r="C45" s="38" t="s">
        <v>20</v>
      </c>
      <c r="D45" s="21" t="s">
        <v>70</v>
      </c>
      <c r="E45" s="23" t="s">
        <v>22</v>
      </c>
      <c r="F45" s="24">
        <v>6</v>
      </c>
      <c r="G45" s="20" t="s">
        <v>23</v>
      </c>
      <c r="H45" s="25">
        <v>1</v>
      </c>
      <c r="I45" s="51" t="s">
        <v>24</v>
      </c>
      <c r="J45" s="22" t="s">
        <v>71</v>
      </c>
      <c r="K45" s="22" t="s">
        <v>26</v>
      </c>
      <c r="L45" s="22" t="s">
        <v>27</v>
      </c>
      <c r="M45" s="23" t="str">
        <f t="shared" si="0"/>
        <v xml:space="preserve">Номинальное напряжение сети, кВ</v>
      </c>
      <c r="N45" s="26" t="s">
        <v>28</v>
      </c>
      <c r="O45" s="22" t="s">
        <v>29</v>
      </c>
      <c r="P45" s="22">
        <v>1</v>
      </c>
      <c r="Q45" s="22" t="s">
        <v>30</v>
      </c>
      <c r="R45" s="1"/>
      <c r="S45" s="1"/>
      <c r="T45" s="1"/>
      <c r="U45" s="1"/>
      <c r="V45" s="1"/>
      <c r="W45" s="1"/>
    </row>
    <row r="46" ht="24">
      <c r="A46" s="27"/>
      <c r="B46" s="29"/>
      <c r="C46" s="43"/>
      <c r="D46" s="28"/>
      <c r="E46" s="23" t="s">
        <v>31</v>
      </c>
      <c r="F46" s="24">
        <v>31.5</v>
      </c>
      <c r="G46" s="27"/>
      <c r="H46" s="31"/>
      <c r="I46" s="52"/>
      <c r="J46" s="29"/>
      <c r="K46" s="29"/>
      <c r="L46" s="29"/>
      <c r="M46" s="23" t="str">
        <f t="shared" si="0"/>
        <v xml:space="preserve">Номинальный ток отключения, кА</v>
      </c>
      <c r="N46" s="26" t="s">
        <v>28</v>
      </c>
      <c r="O46" s="29"/>
      <c r="P46" s="29"/>
      <c r="Q46" s="29"/>
      <c r="R46" s="1"/>
      <c r="S46" s="1"/>
      <c r="T46" s="1"/>
      <c r="U46" s="1"/>
      <c r="V46" s="1"/>
      <c r="W46" s="1"/>
    </row>
    <row r="47" ht="24">
      <c r="A47" s="27"/>
      <c r="B47" s="29"/>
      <c r="C47" s="43"/>
      <c r="D47" s="28"/>
      <c r="E47" s="32" t="s">
        <v>32</v>
      </c>
      <c r="F47" s="24">
        <v>630</v>
      </c>
      <c r="G47" s="27"/>
      <c r="H47" s="31"/>
      <c r="I47" s="52"/>
      <c r="J47" s="29"/>
      <c r="K47" s="29"/>
      <c r="L47" s="29"/>
      <c r="M47" s="23" t="s">
        <v>32</v>
      </c>
      <c r="N47" s="26" t="s">
        <v>28</v>
      </c>
      <c r="O47" s="29"/>
      <c r="P47" s="29"/>
      <c r="Q47" s="29"/>
      <c r="R47" s="1"/>
      <c r="S47" s="1"/>
      <c r="T47" s="1"/>
      <c r="U47" s="1"/>
      <c r="V47" s="1"/>
      <c r="W47" s="1"/>
    </row>
    <row r="48" ht="24">
      <c r="A48" s="27"/>
      <c r="B48" s="29"/>
      <c r="C48" s="43"/>
      <c r="D48" s="28"/>
      <c r="E48" s="23" t="s">
        <v>33</v>
      </c>
      <c r="F48" s="24">
        <v>250</v>
      </c>
      <c r="G48" s="27"/>
      <c r="H48" s="31"/>
      <c r="I48" s="52"/>
      <c r="J48" s="29"/>
      <c r="K48" s="29"/>
      <c r="L48" s="29"/>
      <c r="M48" s="23" t="str">
        <f t="shared" si="0"/>
        <v xml:space="preserve">Необходимое межфазное расстояние, мм</v>
      </c>
      <c r="N48" s="26" t="s">
        <v>28</v>
      </c>
      <c r="O48" s="29"/>
      <c r="P48" s="29"/>
      <c r="Q48" s="29"/>
      <c r="R48" s="1"/>
      <c r="S48" s="1"/>
      <c r="T48" s="1"/>
      <c r="U48" s="1"/>
      <c r="V48" s="1"/>
      <c r="W48" s="1"/>
    </row>
    <row r="49" ht="24">
      <c r="A49" s="27"/>
      <c r="B49" s="29"/>
      <c r="C49" s="43"/>
      <c r="D49" s="28"/>
      <c r="E49" s="23" t="s">
        <v>34</v>
      </c>
      <c r="F49" s="24" t="s">
        <v>35</v>
      </c>
      <c r="G49" s="27"/>
      <c r="H49" s="31"/>
      <c r="I49" s="52"/>
      <c r="J49" s="29"/>
      <c r="K49" s="29"/>
      <c r="L49" s="29"/>
      <c r="M49" s="23" t="str">
        <f t="shared" si="0"/>
        <v xml:space="preserve">Климатическое исполнение</v>
      </c>
      <c r="N49" s="26" t="s">
        <v>28</v>
      </c>
      <c r="O49" s="29"/>
      <c r="P49" s="29"/>
      <c r="Q49" s="29"/>
      <c r="R49" s="1"/>
      <c r="S49" s="1"/>
      <c r="T49" s="1"/>
      <c r="U49" s="1"/>
      <c r="V49" s="1"/>
      <c r="W49" s="1"/>
    </row>
    <row r="50" ht="24">
      <c r="A50" s="27"/>
      <c r="B50" s="29"/>
      <c r="C50" s="43"/>
      <c r="D50" s="28"/>
      <c r="E50" s="23" t="s">
        <v>36</v>
      </c>
      <c r="F50" s="24" t="s">
        <v>37</v>
      </c>
      <c r="G50" s="27"/>
      <c r="H50" s="31"/>
      <c r="I50" s="52"/>
      <c r="J50" s="29"/>
      <c r="K50" s="29"/>
      <c r="L50" s="29"/>
      <c r="M50" s="23" t="str">
        <f t="shared" si="0"/>
        <v xml:space="preserve">Тип привода выключателя</v>
      </c>
      <c r="N50" s="26" t="s">
        <v>28</v>
      </c>
      <c r="O50" s="29"/>
      <c r="P50" s="29"/>
      <c r="Q50" s="29"/>
      <c r="R50" s="1"/>
      <c r="S50" s="1"/>
      <c r="T50" s="1"/>
      <c r="U50" s="1"/>
      <c r="V50" s="1"/>
      <c r="W50" s="1"/>
    </row>
    <row r="51" ht="24">
      <c r="A51" s="27"/>
      <c r="B51" s="29"/>
      <c r="C51" s="43"/>
      <c r="D51" s="28"/>
      <c r="E51" s="23" t="s">
        <v>38</v>
      </c>
      <c r="F51" s="24" t="s">
        <v>62</v>
      </c>
      <c r="G51" s="27"/>
      <c r="H51" s="31"/>
      <c r="I51" s="52"/>
      <c r="J51" s="29"/>
      <c r="K51" s="29"/>
      <c r="L51" s="29"/>
      <c r="M51" s="23" t="str">
        <f t="shared" si="0"/>
        <v xml:space="preserve">Тип механизма доводки выкатного элемента (ВЭ) шкафа КРУ</v>
      </c>
      <c r="N51" s="26" t="s">
        <v>28</v>
      </c>
      <c r="O51" s="29"/>
      <c r="P51" s="29"/>
      <c r="Q51" s="29"/>
      <c r="R51" s="1"/>
      <c r="S51" s="1"/>
      <c r="T51" s="1"/>
      <c r="U51" s="1"/>
      <c r="V51" s="1"/>
      <c r="W51" s="1"/>
    </row>
    <row r="52" ht="48">
      <c r="A52" s="27"/>
      <c r="B52" s="29"/>
      <c r="C52" s="43"/>
      <c r="D52" s="28"/>
      <c r="E52" s="23" t="s">
        <v>63</v>
      </c>
      <c r="F52" s="24" t="s">
        <v>72</v>
      </c>
      <c r="G52" s="27"/>
      <c r="H52" s="31"/>
      <c r="I52" s="52"/>
      <c r="J52" s="29"/>
      <c r="K52" s="29"/>
      <c r="L52" s="29"/>
      <c r="M52" s="23"/>
      <c r="N52" s="26"/>
      <c r="O52" s="29"/>
      <c r="P52" s="29"/>
      <c r="Q52" s="29"/>
      <c r="R52" s="1"/>
      <c r="S52" s="1"/>
      <c r="T52" s="1"/>
      <c r="U52" s="1"/>
      <c r="V52" s="1"/>
      <c r="W52" s="1"/>
    </row>
    <row r="53" ht="24">
      <c r="A53" s="27"/>
      <c r="B53" s="29"/>
      <c r="C53" s="43"/>
      <c r="D53" s="28"/>
      <c r="E53" s="23" t="s">
        <v>40</v>
      </c>
      <c r="F53" s="24" t="s">
        <v>41</v>
      </c>
      <c r="G53" s="27"/>
      <c r="H53" s="31"/>
      <c r="I53" s="52"/>
      <c r="J53" s="29"/>
      <c r="K53" s="29"/>
      <c r="L53" s="29"/>
      <c r="M53" s="23" t="str">
        <f t="shared" si="0"/>
        <v xml:space="preserve">Род оперативного тока и напряжения питания, В</v>
      </c>
      <c r="N53" s="26" t="s">
        <v>28</v>
      </c>
      <c r="O53" s="29"/>
      <c r="P53" s="29"/>
      <c r="Q53" s="29"/>
      <c r="R53" s="1"/>
      <c r="S53" s="1"/>
      <c r="T53" s="1"/>
      <c r="U53" s="1"/>
      <c r="V53" s="1"/>
      <c r="W53" s="1"/>
    </row>
    <row r="54" ht="24">
      <c r="A54" s="27"/>
      <c r="B54" s="29"/>
      <c r="C54" s="43"/>
      <c r="D54" s="28"/>
      <c r="E54" s="23" t="s">
        <v>46</v>
      </c>
      <c r="F54" s="24" t="s">
        <v>67</v>
      </c>
      <c r="G54" s="27"/>
      <c r="H54" s="31"/>
      <c r="I54" s="52"/>
      <c r="J54" s="29"/>
      <c r="K54" s="29"/>
      <c r="L54" s="29"/>
      <c r="M54" s="23" t="str">
        <f t="shared" si="0"/>
        <v xml:space="preserve">Втычные контакты, тип</v>
      </c>
      <c r="N54" s="26" t="s">
        <v>28</v>
      </c>
      <c r="O54" s="29"/>
      <c r="P54" s="29"/>
      <c r="Q54" s="29"/>
      <c r="R54" s="1"/>
      <c r="S54" s="1"/>
      <c r="T54" s="1"/>
      <c r="U54" s="1"/>
      <c r="V54" s="1"/>
      <c r="W54" s="1"/>
    </row>
    <row r="55" ht="24">
      <c r="A55" s="27"/>
      <c r="B55" s="29"/>
      <c r="C55" s="43"/>
      <c r="D55" s="28"/>
      <c r="E55" s="23" t="s">
        <v>48</v>
      </c>
      <c r="F55" s="24">
        <v>10</v>
      </c>
      <c r="G55" s="27"/>
      <c r="H55" s="31"/>
      <c r="I55" s="52"/>
      <c r="J55" s="29"/>
      <c r="K55" s="29"/>
      <c r="L55" s="29"/>
      <c r="M55" s="23" t="str">
        <f t="shared" si="0"/>
        <v xml:space="preserve">Толщина неподвижных контактов, мм</v>
      </c>
      <c r="N55" s="26" t="s">
        <v>28</v>
      </c>
      <c r="O55" s="29"/>
      <c r="P55" s="29"/>
      <c r="Q55" s="29"/>
      <c r="R55" s="1"/>
      <c r="S55" s="1"/>
      <c r="T55" s="1"/>
      <c r="U55" s="1"/>
      <c r="V55" s="1"/>
      <c r="W55" s="1"/>
    </row>
    <row r="56" ht="24">
      <c r="A56" s="27"/>
      <c r="B56" s="29"/>
      <c r="C56" s="43"/>
      <c r="D56" s="28"/>
      <c r="E56" s="23" t="s">
        <v>49</v>
      </c>
      <c r="F56" s="26" t="s">
        <v>50</v>
      </c>
      <c r="G56" s="27"/>
      <c r="H56" s="31"/>
      <c r="I56" s="52"/>
      <c r="J56" s="29"/>
      <c r="K56" s="29"/>
      <c r="L56" s="29"/>
      <c r="M56" s="23" t="str">
        <f t="shared" si="0"/>
        <v xml:space="preserve">Разъемы вспомогательных цепей</v>
      </c>
      <c r="N56" s="26" t="s">
        <v>28</v>
      </c>
      <c r="O56" s="29"/>
      <c r="P56" s="29"/>
      <c r="Q56" s="29"/>
      <c r="R56" s="1"/>
      <c r="S56" s="1"/>
      <c r="T56" s="1"/>
      <c r="U56" s="1"/>
      <c r="V56" s="1"/>
      <c r="W56" s="1"/>
    </row>
    <row r="57" ht="24">
      <c r="A57" s="27"/>
      <c r="B57" s="29"/>
      <c r="C57" s="43"/>
      <c r="D57" s="28"/>
      <c r="E57" s="23" t="s">
        <v>53</v>
      </c>
      <c r="F57" s="26" t="s">
        <v>73</v>
      </c>
      <c r="G57" s="27"/>
      <c r="H57" s="31"/>
      <c r="I57" s="52"/>
      <c r="J57" s="29"/>
      <c r="K57" s="29"/>
      <c r="L57" s="29"/>
      <c r="M57" s="23" t="str">
        <f t="shared" si="0"/>
        <v xml:space="preserve">Ограничитель перенапряжения (тип/количество, шт.)</v>
      </c>
      <c r="N57" s="26" t="s">
        <v>28</v>
      </c>
      <c r="O57" s="29"/>
      <c r="P57" s="29"/>
      <c r="Q57" s="29"/>
      <c r="R57" s="1"/>
      <c r="S57" s="1"/>
      <c r="T57" s="1"/>
      <c r="U57" s="1"/>
      <c r="V57" s="1"/>
      <c r="W57" s="1"/>
    </row>
    <row r="58" ht="24">
      <c r="A58" s="34"/>
      <c r="B58" s="37"/>
      <c r="C58" s="43"/>
      <c r="D58" s="35"/>
      <c r="E58" s="23" t="s">
        <v>55</v>
      </c>
      <c r="F58" s="26" t="s">
        <v>56</v>
      </c>
      <c r="G58" s="34"/>
      <c r="H58" s="36"/>
      <c r="I58" s="52"/>
      <c r="J58" s="37"/>
      <c r="K58" s="37"/>
      <c r="L58" s="37"/>
      <c r="M58" s="23" t="str">
        <f t="shared" si="0"/>
        <v>Металлоконструкция</v>
      </c>
      <c r="N58" s="26" t="s">
        <v>28</v>
      </c>
      <c r="O58" s="37"/>
      <c r="P58" s="37"/>
      <c r="Q58" s="37"/>
      <c r="R58" s="1"/>
      <c r="S58" s="1"/>
      <c r="T58" s="1"/>
      <c r="U58" s="1"/>
      <c r="V58" s="1"/>
      <c r="W58" s="1"/>
    </row>
    <row r="59" ht="24">
      <c r="A59" s="53">
        <v>4</v>
      </c>
      <c r="B59" s="54" t="s">
        <v>19</v>
      </c>
      <c r="C59" s="55" t="s">
        <v>20</v>
      </c>
      <c r="D59" s="54" t="s">
        <v>74</v>
      </c>
      <c r="E59" s="23" t="s">
        <v>22</v>
      </c>
      <c r="F59" s="24">
        <v>6</v>
      </c>
      <c r="G59" s="53" t="s">
        <v>23</v>
      </c>
      <c r="H59" s="56">
        <v>1</v>
      </c>
      <c r="I59" s="54" t="s">
        <v>24</v>
      </c>
      <c r="J59" s="55" t="s">
        <v>75</v>
      </c>
      <c r="K59" s="55" t="s">
        <v>26</v>
      </c>
      <c r="L59" s="55" t="s">
        <v>27</v>
      </c>
      <c r="M59" s="23" t="str">
        <f t="shared" si="0"/>
        <v xml:space="preserve">Номинальное напряжение сети, кВ</v>
      </c>
      <c r="N59" s="26" t="s">
        <v>28</v>
      </c>
      <c r="O59" s="55" t="s">
        <v>29</v>
      </c>
      <c r="P59" s="55">
        <v>1</v>
      </c>
      <c r="Q59" s="55" t="s">
        <v>30</v>
      </c>
      <c r="R59" s="1"/>
      <c r="S59" s="1"/>
      <c r="T59" s="1"/>
      <c r="U59" s="1"/>
      <c r="V59" s="1"/>
      <c r="W59" s="1"/>
    </row>
    <row r="60" ht="24">
      <c r="A60" s="53"/>
      <c r="B60" s="54"/>
      <c r="C60" s="55"/>
      <c r="D60" s="54"/>
      <c r="E60" s="23" t="s">
        <v>31</v>
      </c>
      <c r="F60" s="26">
        <v>20</v>
      </c>
      <c r="G60" s="53"/>
      <c r="H60" s="56"/>
      <c r="I60" s="54"/>
      <c r="J60" s="55"/>
      <c r="K60" s="55"/>
      <c r="L60" s="55"/>
      <c r="M60" s="23" t="str">
        <f t="shared" si="0"/>
        <v xml:space="preserve">Номинальный ток отключения, кА</v>
      </c>
      <c r="N60" s="26" t="s">
        <v>28</v>
      </c>
      <c r="O60" s="55"/>
      <c r="P60" s="55"/>
      <c r="Q60" s="55"/>
      <c r="R60" s="1"/>
      <c r="S60" s="1"/>
      <c r="T60" s="1"/>
      <c r="U60" s="1"/>
      <c r="V60" s="1"/>
      <c r="W60" s="1"/>
    </row>
    <row r="61" ht="24">
      <c r="A61" s="53"/>
      <c r="B61" s="54"/>
      <c r="C61" s="55"/>
      <c r="D61" s="54"/>
      <c r="E61" s="32" t="s">
        <v>32</v>
      </c>
      <c r="F61" s="26">
        <v>630</v>
      </c>
      <c r="G61" s="53"/>
      <c r="H61" s="56"/>
      <c r="I61" s="54"/>
      <c r="J61" s="55"/>
      <c r="K61" s="55"/>
      <c r="L61" s="55"/>
      <c r="M61" s="23" t="s">
        <v>32</v>
      </c>
      <c r="N61" s="26" t="s">
        <v>28</v>
      </c>
      <c r="O61" s="55"/>
      <c r="P61" s="55"/>
      <c r="Q61" s="55"/>
      <c r="R61" s="1"/>
      <c r="S61" s="1"/>
      <c r="T61" s="1"/>
      <c r="U61" s="1"/>
      <c r="V61" s="1"/>
      <c r="W61" s="1"/>
    </row>
    <row r="62" ht="24">
      <c r="A62" s="53"/>
      <c r="B62" s="54"/>
      <c r="C62" s="55"/>
      <c r="D62" s="54"/>
      <c r="E62" s="23" t="s">
        <v>33</v>
      </c>
      <c r="F62" s="26">
        <v>230</v>
      </c>
      <c r="G62" s="53"/>
      <c r="H62" s="56"/>
      <c r="I62" s="54"/>
      <c r="J62" s="55"/>
      <c r="K62" s="55"/>
      <c r="L62" s="55"/>
      <c r="M62" s="23" t="str">
        <f t="shared" si="0"/>
        <v xml:space="preserve">Необходимое межфазное расстояние, мм</v>
      </c>
      <c r="N62" s="26" t="s">
        <v>28</v>
      </c>
      <c r="O62" s="55"/>
      <c r="P62" s="55"/>
      <c r="Q62" s="55"/>
      <c r="R62" s="1"/>
      <c r="S62" s="1"/>
      <c r="T62" s="1"/>
      <c r="U62" s="1"/>
      <c r="V62" s="1"/>
      <c r="W62" s="1"/>
    </row>
    <row r="63" ht="24">
      <c r="A63" s="53"/>
      <c r="B63" s="54"/>
      <c r="C63" s="55"/>
      <c r="D63" s="54"/>
      <c r="E63" s="23" t="s">
        <v>34</v>
      </c>
      <c r="F63" s="24" t="s">
        <v>35</v>
      </c>
      <c r="G63" s="53"/>
      <c r="H63" s="56"/>
      <c r="I63" s="54"/>
      <c r="J63" s="55"/>
      <c r="K63" s="55"/>
      <c r="L63" s="55"/>
      <c r="M63" s="23" t="str">
        <f t="shared" si="0"/>
        <v xml:space="preserve">Климатическое исполнение</v>
      </c>
      <c r="N63" s="26" t="s">
        <v>28</v>
      </c>
      <c r="O63" s="55"/>
      <c r="P63" s="55"/>
      <c r="Q63" s="55"/>
      <c r="R63" s="1"/>
      <c r="S63" s="1"/>
      <c r="T63" s="1"/>
      <c r="U63" s="1"/>
      <c r="V63" s="1"/>
      <c r="W63" s="1"/>
    </row>
    <row r="64" ht="24">
      <c r="A64" s="53"/>
      <c r="B64" s="54"/>
      <c r="C64" s="55"/>
      <c r="D64" s="54"/>
      <c r="E64" s="23" t="s">
        <v>36</v>
      </c>
      <c r="F64" s="24" t="s">
        <v>37</v>
      </c>
      <c r="G64" s="53"/>
      <c r="H64" s="56"/>
      <c r="I64" s="54"/>
      <c r="J64" s="55"/>
      <c r="K64" s="55"/>
      <c r="L64" s="55"/>
      <c r="M64" s="23" t="str">
        <f t="shared" si="0"/>
        <v xml:space="preserve">Тип привода выключателя</v>
      </c>
      <c r="N64" s="26" t="s">
        <v>28</v>
      </c>
      <c r="O64" s="55"/>
      <c r="P64" s="55"/>
      <c r="Q64" s="55"/>
      <c r="R64" s="1"/>
      <c r="S64" s="1"/>
      <c r="T64" s="1"/>
      <c r="U64" s="1"/>
      <c r="V64" s="1"/>
      <c r="W64" s="1"/>
    </row>
    <row r="65" ht="24">
      <c r="A65" s="53"/>
      <c r="B65" s="54"/>
      <c r="C65" s="55"/>
      <c r="D65" s="54"/>
      <c r="E65" s="23" t="s">
        <v>38</v>
      </c>
      <c r="F65" s="24" t="s">
        <v>76</v>
      </c>
      <c r="G65" s="53"/>
      <c r="H65" s="56"/>
      <c r="I65" s="54"/>
      <c r="J65" s="55"/>
      <c r="K65" s="55"/>
      <c r="L65" s="55"/>
      <c r="M65" s="23" t="str">
        <f t="shared" si="0"/>
        <v xml:space="preserve">Тип механизма доводки выкатного элемента (ВЭ) шкафа КРУ</v>
      </c>
      <c r="N65" s="26" t="s">
        <v>28</v>
      </c>
      <c r="O65" s="55"/>
      <c r="P65" s="55"/>
      <c r="Q65" s="55"/>
      <c r="R65" s="1"/>
      <c r="S65" s="1"/>
      <c r="T65" s="1"/>
      <c r="U65" s="1"/>
      <c r="V65" s="1"/>
      <c r="W65" s="1"/>
    </row>
    <row r="66" ht="24">
      <c r="A66" s="53"/>
      <c r="B66" s="54"/>
      <c r="C66" s="55"/>
      <c r="D66" s="54"/>
      <c r="E66" s="23" t="s">
        <v>40</v>
      </c>
      <c r="F66" s="26" t="s">
        <v>41</v>
      </c>
      <c r="G66" s="53"/>
      <c r="H66" s="56"/>
      <c r="I66" s="54"/>
      <c r="J66" s="55"/>
      <c r="K66" s="55"/>
      <c r="L66" s="55"/>
      <c r="M66" s="23" t="str">
        <f t="shared" si="0"/>
        <v xml:space="preserve">Род оперативного тока и напряжения питания, В</v>
      </c>
      <c r="N66" s="26" t="s">
        <v>28</v>
      </c>
      <c r="O66" s="55"/>
      <c r="P66" s="55"/>
      <c r="Q66" s="55"/>
      <c r="R66" s="1"/>
      <c r="S66" s="1"/>
      <c r="T66" s="1"/>
      <c r="U66" s="1"/>
      <c r="V66" s="1"/>
      <c r="W66" s="1"/>
    </row>
    <row r="67" ht="24">
      <c r="A67" s="53"/>
      <c r="B67" s="54"/>
      <c r="C67" s="55"/>
      <c r="D67" s="54"/>
      <c r="E67" s="23" t="s">
        <v>42</v>
      </c>
      <c r="F67" s="26">
        <v>0.5</v>
      </c>
      <c r="G67" s="53"/>
      <c r="H67" s="56"/>
      <c r="I67" s="54"/>
      <c r="J67" s="55"/>
      <c r="K67" s="55"/>
      <c r="L67" s="55"/>
      <c r="M67" s="23" t="str">
        <f t="shared" si="0"/>
        <v xml:space="preserve">Расцепитель от независимого источника питания, не более, А</v>
      </c>
      <c r="N67" s="26" t="s">
        <v>28</v>
      </c>
      <c r="O67" s="55"/>
      <c r="P67" s="55"/>
      <c r="Q67" s="55"/>
      <c r="R67" s="1"/>
      <c r="S67" s="1"/>
      <c r="T67" s="1"/>
      <c r="U67" s="1"/>
      <c r="V67" s="1"/>
      <c r="W67" s="1"/>
    </row>
    <row r="68" ht="36">
      <c r="A68" s="53"/>
      <c r="B68" s="54"/>
      <c r="C68" s="55"/>
      <c r="D68" s="54"/>
      <c r="E68" s="23" t="s">
        <v>43</v>
      </c>
      <c r="F68" s="24">
        <v>0.5</v>
      </c>
      <c r="G68" s="53"/>
      <c r="H68" s="56"/>
      <c r="I68" s="54"/>
      <c r="J68" s="55"/>
      <c r="K68" s="55"/>
      <c r="L68" s="55"/>
      <c r="M68" s="23" t="str">
        <f t="shared" si="0"/>
        <v xml:space="preserve">Расцепитель минимального напряжения с задержкой срабатывания, сек</v>
      </c>
      <c r="N68" s="26" t="s">
        <v>28</v>
      </c>
      <c r="O68" s="55"/>
      <c r="P68" s="55"/>
      <c r="Q68" s="55"/>
      <c r="R68" s="1"/>
      <c r="S68" s="1"/>
      <c r="T68" s="1"/>
      <c r="U68" s="1"/>
      <c r="V68" s="1"/>
      <c r="W68" s="1"/>
    </row>
    <row r="69" ht="24">
      <c r="A69" s="53"/>
      <c r="B69" s="54"/>
      <c r="C69" s="55"/>
      <c r="D69" s="54"/>
      <c r="E69" s="23" t="s">
        <v>63</v>
      </c>
      <c r="F69" s="24" t="s">
        <v>72</v>
      </c>
      <c r="G69" s="53"/>
      <c r="H69" s="56"/>
      <c r="I69" s="54"/>
      <c r="J69" s="55"/>
      <c r="K69" s="55"/>
      <c r="L69" s="55"/>
      <c r="M69" s="23" t="str">
        <f t="shared" si="0"/>
        <v xml:space="preserve">Расположение механизма доводки</v>
      </c>
      <c r="N69" s="26" t="s">
        <v>28</v>
      </c>
      <c r="O69" s="55"/>
      <c r="P69" s="55"/>
      <c r="Q69" s="55"/>
      <c r="R69" s="1"/>
      <c r="S69" s="1"/>
      <c r="T69" s="1"/>
      <c r="U69" s="1"/>
      <c r="V69" s="1"/>
      <c r="W69" s="1"/>
    </row>
    <row r="70" ht="24">
      <c r="A70" s="53"/>
      <c r="B70" s="54"/>
      <c r="C70" s="55"/>
      <c r="D70" s="54"/>
      <c r="E70" s="23" t="s">
        <v>46</v>
      </c>
      <c r="F70" s="24" t="s">
        <v>67</v>
      </c>
      <c r="G70" s="53"/>
      <c r="H70" s="56"/>
      <c r="I70" s="54"/>
      <c r="J70" s="55"/>
      <c r="K70" s="55"/>
      <c r="L70" s="55"/>
      <c r="M70" s="23" t="str">
        <f t="shared" si="0"/>
        <v xml:space="preserve">Втычные контакты, тип</v>
      </c>
      <c r="N70" s="26" t="s">
        <v>28</v>
      </c>
      <c r="O70" s="55"/>
      <c r="P70" s="55"/>
      <c r="Q70" s="55"/>
      <c r="R70" s="1"/>
      <c r="S70" s="1"/>
      <c r="T70" s="1"/>
      <c r="U70" s="1"/>
      <c r="V70" s="1"/>
      <c r="W70" s="1"/>
    </row>
    <row r="71" ht="24">
      <c r="A71" s="53"/>
      <c r="B71" s="54"/>
      <c r="C71" s="55"/>
      <c r="D71" s="54"/>
      <c r="E71" s="23" t="s">
        <v>48</v>
      </c>
      <c r="F71" s="24">
        <v>10</v>
      </c>
      <c r="G71" s="53"/>
      <c r="H71" s="56"/>
      <c r="I71" s="54"/>
      <c r="J71" s="55"/>
      <c r="K71" s="55"/>
      <c r="L71" s="55"/>
      <c r="M71" s="23" t="str">
        <f t="shared" si="0"/>
        <v xml:space="preserve">Толщина неподвижных контактов, мм</v>
      </c>
      <c r="N71" s="26" t="s">
        <v>28</v>
      </c>
      <c r="O71" s="55"/>
      <c r="P71" s="55"/>
      <c r="Q71" s="55"/>
      <c r="R71" s="1"/>
      <c r="S71" s="1"/>
      <c r="T71" s="1"/>
      <c r="U71" s="1"/>
      <c r="V71" s="1"/>
      <c r="W71" s="1"/>
    </row>
    <row r="72" ht="24">
      <c r="A72" s="53"/>
      <c r="B72" s="54"/>
      <c r="C72" s="55"/>
      <c r="D72" s="54"/>
      <c r="E72" s="23" t="s">
        <v>44</v>
      </c>
      <c r="F72" s="24" t="s">
        <v>45</v>
      </c>
      <c r="G72" s="53"/>
      <c r="H72" s="56"/>
      <c r="I72" s="54"/>
      <c r="J72" s="55"/>
      <c r="K72" s="55"/>
      <c r="L72" s="55"/>
      <c r="M72" s="23" t="str">
        <f t="shared" si="0"/>
        <v xml:space="preserve">Вывод вторичных цепей выключателя</v>
      </c>
      <c r="N72" s="26" t="s">
        <v>28</v>
      </c>
      <c r="O72" s="55"/>
      <c r="P72" s="55"/>
      <c r="Q72" s="55"/>
      <c r="R72" s="1"/>
      <c r="S72" s="1"/>
      <c r="T72" s="1"/>
      <c r="U72" s="1"/>
      <c r="V72" s="1"/>
      <c r="W72" s="1"/>
    </row>
    <row r="73" ht="24">
      <c r="A73" s="53"/>
      <c r="B73" s="54"/>
      <c r="C73" s="55"/>
      <c r="D73" s="54"/>
      <c r="E73" s="23" t="s">
        <v>49</v>
      </c>
      <c r="F73" s="26" t="s">
        <v>77</v>
      </c>
      <c r="G73" s="53"/>
      <c r="H73" s="56"/>
      <c r="I73" s="54"/>
      <c r="J73" s="55"/>
      <c r="K73" s="55"/>
      <c r="L73" s="55"/>
      <c r="M73" s="23" t="str">
        <f t="shared" si="0"/>
        <v xml:space="preserve">Разъемы вспомогательных цепей</v>
      </c>
      <c r="N73" s="26" t="s">
        <v>28</v>
      </c>
      <c r="O73" s="55"/>
      <c r="P73" s="55"/>
      <c r="Q73" s="55"/>
      <c r="R73" s="1"/>
      <c r="S73" s="1"/>
      <c r="T73" s="1"/>
      <c r="U73" s="1"/>
      <c r="V73" s="1"/>
      <c r="W73" s="1"/>
    </row>
    <row r="74" ht="24">
      <c r="A74" s="53"/>
      <c r="B74" s="54"/>
      <c r="C74" s="55"/>
      <c r="D74" s="54"/>
      <c r="E74" s="23" t="s">
        <v>53</v>
      </c>
      <c r="F74" s="26" t="s">
        <v>78</v>
      </c>
      <c r="G74" s="53"/>
      <c r="H74" s="56"/>
      <c r="I74" s="54"/>
      <c r="J74" s="55"/>
      <c r="K74" s="55"/>
      <c r="L74" s="55"/>
      <c r="M74" s="23" t="str">
        <f t="shared" ref="M74:M76" si="1">E74</f>
        <v xml:space="preserve">Ограничитель перенапряжения (тип/количество, шт.)</v>
      </c>
      <c r="N74" s="26" t="s">
        <v>28</v>
      </c>
      <c r="O74" s="55"/>
      <c r="P74" s="55"/>
      <c r="Q74" s="55"/>
      <c r="R74" s="1"/>
      <c r="S74" s="1"/>
      <c r="T74" s="1"/>
      <c r="U74" s="1"/>
      <c r="V74" s="1"/>
      <c r="W74" s="1"/>
    </row>
    <row r="75" ht="14.25">
      <c r="A75" s="53"/>
      <c r="B75" s="54"/>
      <c r="C75" s="55"/>
      <c r="D75" s="54"/>
      <c r="E75" s="23" t="s">
        <v>51</v>
      </c>
      <c r="F75" s="26" t="s">
        <v>79</v>
      </c>
      <c r="G75" s="53"/>
      <c r="H75" s="56"/>
      <c r="I75" s="54"/>
      <c r="J75" s="55"/>
      <c r="K75" s="55"/>
      <c r="L75" s="55"/>
      <c r="M75" s="23" t="str">
        <f t="shared" si="1"/>
        <v xml:space="preserve">Габаритные размеры элемента выкатной ячейки, мм</v>
      </c>
      <c r="N75" s="26" t="s">
        <v>28</v>
      </c>
      <c r="O75" s="55"/>
      <c r="P75" s="55"/>
      <c r="Q75" s="55"/>
      <c r="R75" s="1"/>
      <c r="S75" s="1"/>
      <c r="T75" s="1"/>
      <c r="U75" s="1"/>
      <c r="V75" s="1"/>
      <c r="W75" s="1"/>
    </row>
    <row r="76" ht="14.25">
      <c r="A76" s="53"/>
      <c r="B76" s="54"/>
      <c r="C76" s="55"/>
      <c r="D76" s="54"/>
      <c r="E76" s="57" t="s">
        <v>55</v>
      </c>
      <c r="F76" s="55" t="s">
        <v>56</v>
      </c>
      <c r="G76" s="53"/>
      <c r="H76" s="56"/>
      <c r="I76" s="54"/>
      <c r="J76" s="55"/>
      <c r="K76" s="55"/>
      <c r="L76" s="55"/>
      <c r="M76" s="23" t="str">
        <f t="shared" si="1"/>
        <v>Металлоконструкция</v>
      </c>
      <c r="N76" s="26" t="s">
        <v>28</v>
      </c>
      <c r="O76" s="55"/>
      <c r="P76" s="55"/>
      <c r="Q76" s="55"/>
      <c r="S76" s="1"/>
    </row>
    <row r="77" ht="14.25">
      <c r="F77" s="4"/>
      <c r="M77" s="5"/>
      <c r="O77" s="1"/>
    </row>
    <row r="78" ht="14.25">
      <c r="F78" s="4"/>
      <c r="M78" s="5"/>
    </row>
    <row r="79" ht="14.25">
      <c r="E79" s="1"/>
      <c r="M79" s="5"/>
      <c r="N79" s="7"/>
    </row>
    <row r="80" ht="14.25">
      <c r="E80" s="1"/>
      <c r="M80" s="5"/>
      <c r="N80" s="7"/>
    </row>
    <row r="81" ht="14.25">
      <c r="E81" s="1"/>
      <c r="F81" s="4"/>
      <c r="J81" s="1"/>
      <c r="M81" s="5"/>
      <c r="N81" s="7"/>
    </row>
    <row r="82" ht="14.25">
      <c r="E82" s="1"/>
      <c r="F82" s="4"/>
      <c r="J82" s="1"/>
      <c r="M82" s="5"/>
      <c r="N82" s="7"/>
    </row>
    <row r="83" ht="14.25">
      <c r="E83" s="1"/>
      <c r="F83" s="4"/>
      <c r="J83" s="1"/>
      <c r="M83" s="5"/>
      <c r="N83" s="7"/>
    </row>
    <row r="84" ht="14.25">
      <c r="A84" s="1"/>
      <c r="B84" s="2"/>
      <c r="C84" s="2"/>
      <c r="D84" s="3"/>
      <c r="E84" s="1"/>
      <c r="F84" s="4"/>
      <c r="G84" s="5"/>
      <c r="H84" s="6"/>
      <c r="I84" s="6"/>
      <c r="J84" s="1"/>
      <c r="K84" s="1"/>
      <c r="L84" s="1"/>
      <c r="M84" s="5"/>
      <c r="N84" s="7"/>
      <c r="O84" s="1"/>
      <c r="P84" s="1"/>
      <c r="Q84" s="1"/>
      <c r="S84" s="1"/>
    </row>
    <row r="85" ht="14.25">
      <c r="A85" s="1"/>
      <c r="B85" s="2"/>
      <c r="C85" s="2"/>
      <c r="D85" s="3"/>
      <c r="E85" s="1"/>
      <c r="F85" s="4"/>
      <c r="G85" s="5"/>
      <c r="H85" s="6"/>
      <c r="I85" s="6"/>
      <c r="J85" s="1"/>
      <c r="K85" s="1"/>
      <c r="L85" s="1"/>
      <c r="M85" s="5"/>
      <c r="N85" s="7"/>
      <c r="O85" s="1"/>
      <c r="P85" s="1"/>
      <c r="Q85" s="1"/>
      <c r="S85" s="1"/>
    </row>
    <row r="86" ht="14.25">
      <c r="A86" s="1"/>
      <c r="B86" s="2"/>
      <c r="C86" s="2"/>
      <c r="D86" s="3"/>
      <c r="E86" s="1"/>
      <c r="F86" s="4"/>
      <c r="G86" s="5"/>
      <c r="H86" s="6"/>
      <c r="I86" s="6"/>
      <c r="J86" s="1"/>
      <c r="K86" s="1"/>
      <c r="L86" s="1"/>
      <c r="M86" s="5"/>
      <c r="N86" s="7"/>
      <c r="O86" s="1"/>
      <c r="P86" s="1"/>
      <c r="Q86" s="1"/>
      <c r="S86" s="1"/>
    </row>
    <row r="87" ht="14.25">
      <c r="A87" s="1"/>
      <c r="B87" s="2"/>
      <c r="C87" s="2"/>
      <c r="D87" s="3"/>
      <c r="E87" s="1"/>
      <c r="F87" s="4"/>
      <c r="G87" s="5"/>
      <c r="H87" s="6"/>
      <c r="I87" s="6"/>
      <c r="J87" s="1"/>
      <c r="K87" s="1"/>
      <c r="L87" s="1"/>
      <c r="M87" s="5"/>
      <c r="N87" s="7"/>
      <c r="O87" s="1"/>
      <c r="P87" s="1"/>
      <c r="Q87" s="1"/>
      <c r="S87" s="1"/>
    </row>
    <row r="88" ht="14.25">
      <c r="A88" s="1"/>
      <c r="B88" s="2"/>
      <c r="C88" s="2"/>
      <c r="D88" s="3"/>
      <c r="E88" s="1"/>
      <c r="F88" s="4"/>
      <c r="G88" s="5"/>
      <c r="H88" s="6"/>
      <c r="I88" s="6"/>
      <c r="J88" s="1"/>
      <c r="K88" s="1"/>
      <c r="L88" s="1"/>
      <c r="M88" s="5"/>
      <c r="N88" s="7"/>
      <c r="O88" s="1"/>
      <c r="P88" s="1"/>
      <c r="Q88" s="1"/>
      <c r="S88" s="1"/>
    </row>
    <row r="89" ht="14.25">
      <c r="A89" s="1"/>
      <c r="B89" s="2"/>
      <c r="C89" s="2"/>
      <c r="D89" s="3"/>
      <c r="E89" s="1"/>
      <c r="F89" s="4"/>
      <c r="G89" s="5"/>
      <c r="H89" s="6"/>
      <c r="I89" s="6"/>
      <c r="J89" s="1"/>
      <c r="K89" s="1"/>
      <c r="L89" s="1"/>
      <c r="M89" s="5"/>
      <c r="N89" s="7"/>
      <c r="O89" s="1"/>
      <c r="P89" s="1"/>
      <c r="Q89" s="1"/>
      <c r="S89" s="1"/>
    </row>
    <row r="90" ht="14.25">
      <c r="A90" s="1"/>
      <c r="B90" s="2"/>
      <c r="C90" s="2"/>
      <c r="D90" s="3"/>
      <c r="E90" s="1"/>
      <c r="F90" s="4"/>
      <c r="G90" s="5"/>
      <c r="H90" s="6"/>
      <c r="I90" s="6"/>
      <c r="J90" s="1"/>
      <c r="K90" s="1"/>
      <c r="L90" s="1"/>
      <c r="M90" s="5"/>
      <c r="N90" s="7"/>
      <c r="O90" s="1"/>
      <c r="P90" s="1"/>
      <c r="Q90" s="1"/>
      <c r="S90" s="1"/>
    </row>
    <row r="91" ht="14.25">
      <c r="A91" s="1"/>
      <c r="B91" s="2"/>
      <c r="C91" s="2"/>
      <c r="D91" s="3"/>
      <c r="E91" s="1"/>
      <c r="F91" s="4"/>
      <c r="G91" s="5"/>
      <c r="H91" s="6"/>
      <c r="I91" s="6"/>
      <c r="J91" s="1"/>
      <c r="K91" s="1"/>
      <c r="L91" s="1"/>
      <c r="M91" s="5"/>
      <c r="N91" s="7"/>
      <c r="O91" s="1"/>
      <c r="P91" s="1"/>
      <c r="Q91" s="1"/>
      <c r="S91" s="1"/>
    </row>
    <row r="92" ht="14.25">
      <c r="A92" s="1"/>
      <c r="B92" s="2"/>
      <c r="C92" s="2"/>
      <c r="D92" s="3"/>
      <c r="E92" s="1"/>
      <c r="F92" s="4"/>
      <c r="G92" s="5"/>
      <c r="H92" s="6"/>
      <c r="I92" s="6"/>
      <c r="J92" s="1"/>
      <c r="K92" s="1"/>
      <c r="L92" s="1"/>
      <c r="M92" s="5"/>
      <c r="N92" s="7"/>
      <c r="O92" s="1"/>
      <c r="P92" s="1"/>
      <c r="Q92" s="1"/>
      <c r="S92" s="1"/>
    </row>
    <row r="93" ht="14.25">
      <c r="A93" s="1"/>
      <c r="B93" s="2"/>
      <c r="C93" s="2"/>
      <c r="D93" s="3"/>
      <c r="E93" s="1"/>
      <c r="F93" s="4"/>
      <c r="G93" s="5"/>
      <c r="H93" s="6"/>
      <c r="I93" s="6"/>
      <c r="J93" s="1"/>
      <c r="K93" s="1"/>
      <c r="L93" s="1"/>
      <c r="M93" s="5"/>
      <c r="N93" s="7"/>
      <c r="O93" s="1"/>
      <c r="P93" s="1"/>
      <c r="Q93" s="1"/>
      <c r="S93" s="1"/>
    </row>
    <row r="94" ht="14.25">
      <c r="A94" s="1"/>
      <c r="B94" s="2"/>
      <c r="C94" s="2"/>
      <c r="D94" s="3"/>
      <c r="E94" s="1"/>
      <c r="F94" s="4"/>
      <c r="G94" s="5"/>
      <c r="H94" s="6"/>
      <c r="I94" s="6"/>
      <c r="J94" s="1"/>
      <c r="K94" s="1"/>
      <c r="L94" s="1"/>
      <c r="M94" s="5"/>
      <c r="N94" s="7"/>
      <c r="O94" s="1"/>
      <c r="P94" s="1"/>
      <c r="Q94" s="1"/>
      <c r="S94" s="1"/>
    </row>
    <row r="95" ht="14.25">
      <c r="A95" s="1"/>
      <c r="B95" s="2"/>
      <c r="C95" s="2"/>
      <c r="D95" s="3"/>
      <c r="E95" s="1"/>
      <c r="F95" s="4"/>
      <c r="G95" s="5"/>
      <c r="H95" s="6"/>
      <c r="I95" s="6"/>
      <c r="J95" s="1"/>
      <c r="K95" s="1"/>
      <c r="L95" s="1"/>
      <c r="M95" s="5"/>
      <c r="N95" s="7"/>
      <c r="O95" s="1"/>
      <c r="P95" s="1"/>
      <c r="Q95" s="1"/>
      <c r="S95" s="1"/>
    </row>
    <row r="96" ht="14.25">
      <c r="A96" s="1"/>
      <c r="B96" s="2"/>
      <c r="C96" s="2"/>
      <c r="D96" s="3"/>
      <c r="E96" s="1"/>
      <c r="F96" s="4"/>
      <c r="G96" s="5"/>
      <c r="H96" s="6"/>
      <c r="I96" s="6"/>
      <c r="J96" s="1"/>
      <c r="K96" s="1"/>
      <c r="L96" s="1"/>
      <c r="M96" s="5"/>
      <c r="N96" s="7"/>
      <c r="O96" s="1"/>
      <c r="P96" s="1"/>
      <c r="Q96" s="1"/>
      <c r="S96" s="1"/>
    </row>
    <row r="97" ht="14.25">
      <c r="A97" s="1"/>
      <c r="B97" s="2"/>
      <c r="C97" s="2"/>
      <c r="D97" s="3"/>
      <c r="E97" s="1"/>
      <c r="F97" s="4"/>
      <c r="G97" s="5"/>
      <c r="H97" s="6"/>
      <c r="I97" s="6"/>
      <c r="J97" s="1"/>
      <c r="K97" s="1"/>
      <c r="L97" s="1"/>
      <c r="M97" s="5"/>
      <c r="N97" s="7"/>
      <c r="O97" s="1"/>
      <c r="P97" s="1"/>
      <c r="Q97" s="1"/>
      <c r="S97" s="1"/>
    </row>
    <row r="98" ht="14.25">
      <c r="A98" s="1"/>
      <c r="B98" s="2"/>
      <c r="C98" s="2"/>
      <c r="D98" s="3"/>
      <c r="E98" s="1"/>
      <c r="F98" s="4"/>
      <c r="G98" s="5"/>
      <c r="H98" s="6"/>
      <c r="I98" s="6"/>
      <c r="J98" s="1"/>
      <c r="K98" s="1"/>
      <c r="L98" s="1"/>
      <c r="M98" s="5"/>
      <c r="N98" s="7"/>
      <c r="O98" s="1"/>
      <c r="P98" s="1"/>
      <c r="Q98" s="1"/>
      <c r="S98" s="1"/>
    </row>
    <row r="99" ht="14.25">
      <c r="A99" s="1"/>
      <c r="B99" s="2"/>
      <c r="C99" s="2"/>
      <c r="D99" s="3"/>
      <c r="E99" s="1"/>
      <c r="F99" s="4"/>
      <c r="G99" s="5"/>
      <c r="H99" s="6"/>
      <c r="I99" s="6"/>
      <c r="J99" s="1"/>
      <c r="K99" s="1"/>
      <c r="L99" s="1"/>
      <c r="M99" s="5"/>
      <c r="N99" s="7"/>
      <c r="O99" s="1"/>
      <c r="P99" s="1"/>
      <c r="Q99" s="1"/>
      <c r="S99" s="1"/>
    </row>
    <row r="100" ht="14.25">
      <c r="A100" s="1"/>
      <c r="B100" s="2"/>
      <c r="C100" s="2"/>
      <c r="D100" s="3"/>
      <c r="E100" s="1"/>
      <c r="F100" s="4"/>
      <c r="G100" s="5"/>
      <c r="H100" s="6"/>
      <c r="I100" s="6"/>
      <c r="J100" s="1"/>
      <c r="K100" s="1"/>
      <c r="L100" s="1"/>
      <c r="M100" s="5"/>
      <c r="N100" s="7"/>
      <c r="O100" s="1"/>
      <c r="P100" s="1"/>
      <c r="Q100" s="1"/>
      <c r="S100" s="1"/>
    </row>
    <row r="101" ht="14.25">
      <c r="A101" s="1"/>
      <c r="B101" s="2"/>
      <c r="C101" s="2"/>
      <c r="D101" s="3"/>
      <c r="E101" s="1"/>
      <c r="F101" s="4"/>
      <c r="G101" s="5"/>
      <c r="H101" s="6"/>
      <c r="I101" s="6"/>
      <c r="J101" s="1"/>
      <c r="K101" s="1"/>
      <c r="L101" s="1"/>
      <c r="M101" s="5"/>
      <c r="N101" s="7"/>
      <c r="O101" s="1"/>
      <c r="P101" s="1"/>
      <c r="Q101" s="1"/>
      <c r="S101" s="1"/>
    </row>
    <row r="102" ht="14.25">
      <c r="A102" s="1"/>
      <c r="B102" s="2"/>
      <c r="C102" s="2"/>
      <c r="D102" s="3"/>
      <c r="E102" s="1"/>
      <c r="F102" s="4"/>
      <c r="G102" s="5"/>
      <c r="H102" s="6"/>
      <c r="I102" s="6"/>
      <c r="J102" s="1"/>
      <c r="K102" s="1"/>
      <c r="L102" s="1"/>
      <c r="M102" s="5"/>
      <c r="N102" s="7"/>
      <c r="O102" s="1"/>
      <c r="P102" s="1"/>
      <c r="Q102" s="1"/>
      <c r="S102" s="1"/>
    </row>
    <row r="103" ht="14.25">
      <c r="A103" s="1"/>
      <c r="B103" s="2"/>
      <c r="C103" s="2"/>
      <c r="D103" s="3"/>
      <c r="E103" s="1"/>
      <c r="F103" s="4"/>
      <c r="G103" s="5"/>
      <c r="H103" s="6"/>
      <c r="I103" s="6"/>
      <c r="J103" s="1"/>
      <c r="K103" s="1"/>
      <c r="L103" s="1"/>
      <c r="M103" s="5"/>
      <c r="N103" s="7"/>
      <c r="O103" s="1"/>
      <c r="P103" s="1"/>
      <c r="Q103" s="1"/>
      <c r="S103" s="1"/>
    </row>
    <row r="104" ht="14.25">
      <c r="A104" s="1"/>
      <c r="B104" s="2"/>
      <c r="C104" s="2"/>
      <c r="D104" s="3"/>
      <c r="E104" s="1"/>
      <c r="F104" s="4"/>
      <c r="G104" s="5"/>
      <c r="H104" s="6"/>
      <c r="I104" s="6"/>
      <c r="J104" s="1"/>
      <c r="K104" s="1"/>
      <c r="L104" s="1"/>
      <c r="M104" s="5"/>
      <c r="N104" s="7"/>
      <c r="O104" s="1"/>
      <c r="P104" s="1"/>
      <c r="Q104" s="1"/>
      <c r="S104" s="1"/>
    </row>
    <row r="105" ht="14.25">
      <c r="A105" s="1"/>
      <c r="B105" s="2"/>
      <c r="C105" s="2"/>
      <c r="D105" s="3"/>
      <c r="E105" s="1"/>
      <c r="F105" s="4"/>
      <c r="G105" s="5"/>
      <c r="H105" s="6"/>
      <c r="I105" s="6"/>
      <c r="J105" s="1"/>
      <c r="K105" s="1"/>
      <c r="L105" s="1"/>
      <c r="M105" s="5"/>
      <c r="N105" s="7"/>
      <c r="O105" s="1"/>
      <c r="P105" s="1"/>
      <c r="Q105" s="1"/>
      <c r="S105" s="1"/>
    </row>
    <row r="106" ht="14.25">
      <c r="A106" s="1"/>
      <c r="B106" s="2"/>
      <c r="C106" s="2"/>
      <c r="D106" s="3"/>
      <c r="E106" s="1"/>
      <c r="F106" s="4"/>
      <c r="G106" s="5"/>
      <c r="H106" s="6"/>
      <c r="I106" s="6"/>
      <c r="J106" s="1"/>
      <c r="K106" s="1"/>
      <c r="L106" s="1"/>
      <c r="M106" s="5"/>
      <c r="N106" s="7"/>
      <c r="O106" s="1"/>
      <c r="P106" s="1"/>
      <c r="Q106" s="1"/>
      <c r="S106" s="1"/>
    </row>
    <row r="107" ht="14.25">
      <c r="A107" s="1"/>
      <c r="B107" s="2"/>
      <c r="C107" s="2"/>
      <c r="D107" s="3"/>
      <c r="E107" s="1"/>
      <c r="F107" s="4"/>
      <c r="G107" s="5"/>
      <c r="H107" s="6"/>
      <c r="I107" s="6"/>
      <c r="J107" s="1"/>
      <c r="K107" s="1"/>
      <c r="L107" s="1"/>
      <c r="M107" s="5"/>
      <c r="N107" s="7"/>
      <c r="O107" s="1"/>
      <c r="P107" s="1"/>
      <c r="Q107" s="1"/>
      <c r="S107" s="1"/>
    </row>
    <row r="108" ht="14.25">
      <c r="A108" s="1"/>
      <c r="B108" s="2"/>
      <c r="C108" s="2"/>
      <c r="D108" s="3"/>
      <c r="E108" s="1"/>
      <c r="F108" s="4"/>
      <c r="G108" s="5"/>
      <c r="H108" s="6"/>
      <c r="I108" s="6"/>
      <c r="J108" s="1"/>
      <c r="K108" s="1"/>
      <c r="L108" s="1"/>
      <c r="M108" s="5"/>
      <c r="N108" s="7"/>
      <c r="O108" s="1"/>
      <c r="P108" s="1"/>
      <c r="Q108" s="1"/>
      <c r="S108" s="1"/>
    </row>
    <row r="109" ht="14.25">
      <c r="A109" s="1"/>
      <c r="B109" s="2"/>
      <c r="C109" s="2"/>
      <c r="D109" s="3"/>
      <c r="E109" s="1"/>
      <c r="F109" s="4"/>
      <c r="G109" s="5"/>
      <c r="H109" s="6"/>
      <c r="I109" s="6"/>
      <c r="J109" s="1"/>
      <c r="K109" s="1"/>
      <c r="L109" s="1"/>
      <c r="M109" s="5"/>
      <c r="N109" s="7"/>
      <c r="O109" s="1"/>
      <c r="P109" s="1"/>
      <c r="Q109" s="1"/>
      <c r="S109" s="1"/>
    </row>
    <row r="110" ht="14.25">
      <c r="A110" s="1"/>
      <c r="B110" s="2"/>
      <c r="C110" s="2"/>
      <c r="D110" s="3"/>
      <c r="E110" s="1"/>
      <c r="F110" s="4"/>
      <c r="G110" s="5"/>
      <c r="H110" s="6"/>
      <c r="I110" s="6"/>
      <c r="J110" s="1"/>
      <c r="K110" s="1"/>
      <c r="L110" s="1"/>
      <c r="M110" s="5"/>
      <c r="N110" s="7"/>
      <c r="O110" s="1"/>
      <c r="P110" s="1"/>
      <c r="Q110" s="1"/>
      <c r="S110" s="1"/>
    </row>
    <row r="111" ht="14.25">
      <c r="A111" s="1"/>
      <c r="B111" s="2"/>
      <c r="C111" s="2"/>
      <c r="D111" s="3"/>
      <c r="E111" s="1"/>
      <c r="F111" s="4"/>
      <c r="G111" s="5"/>
      <c r="H111" s="6"/>
      <c r="I111" s="6"/>
      <c r="J111" s="1"/>
      <c r="K111" s="1"/>
      <c r="L111" s="1"/>
      <c r="M111" s="5"/>
      <c r="N111" s="7"/>
      <c r="O111" s="1"/>
      <c r="P111" s="1"/>
      <c r="Q111" s="1"/>
      <c r="S111" s="1"/>
    </row>
    <row r="112" ht="14.25">
      <c r="A112" s="1"/>
      <c r="B112" s="2"/>
      <c r="C112" s="2"/>
      <c r="D112" s="3"/>
      <c r="E112" s="1"/>
      <c r="F112" s="4"/>
      <c r="G112" s="5"/>
      <c r="H112" s="6"/>
      <c r="I112" s="6"/>
      <c r="J112" s="1"/>
      <c r="K112" s="1"/>
      <c r="L112" s="1"/>
      <c r="M112" s="5"/>
      <c r="N112" s="7"/>
      <c r="O112" s="1"/>
      <c r="P112" s="1"/>
      <c r="Q112" s="1"/>
      <c r="S112" s="1"/>
    </row>
    <row r="113" ht="14.25">
      <c r="A113" s="1"/>
      <c r="B113" s="2"/>
      <c r="C113" s="2"/>
      <c r="D113" s="3"/>
      <c r="E113" s="1"/>
      <c r="F113" s="4"/>
      <c r="G113" s="5"/>
      <c r="H113" s="6"/>
      <c r="I113" s="6"/>
      <c r="J113" s="1"/>
      <c r="K113" s="1"/>
      <c r="L113" s="1"/>
      <c r="M113" s="5"/>
      <c r="N113" s="7"/>
      <c r="O113" s="1"/>
      <c r="P113" s="1"/>
      <c r="Q113" s="1"/>
      <c r="S113" s="1"/>
    </row>
    <row r="114" ht="14.25">
      <c r="A114" s="1"/>
      <c r="B114" s="2"/>
      <c r="C114" s="2"/>
      <c r="D114" s="3"/>
      <c r="E114" s="1"/>
      <c r="F114" s="4"/>
      <c r="G114" s="5"/>
      <c r="H114" s="6"/>
      <c r="I114" s="6"/>
      <c r="J114" s="1"/>
      <c r="K114" s="1"/>
      <c r="L114" s="1"/>
      <c r="M114" s="5"/>
      <c r="N114" s="7"/>
      <c r="O114" s="1"/>
      <c r="P114" s="1"/>
      <c r="Q114" s="1"/>
      <c r="S114" s="1"/>
    </row>
    <row r="115" ht="14.25">
      <c r="A115" s="1"/>
      <c r="B115" s="2"/>
      <c r="C115" s="2"/>
      <c r="D115" s="3"/>
      <c r="E115" s="1"/>
      <c r="F115" s="4"/>
      <c r="G115" s="5"/>
      <c r="H115" s="6"/>
      <c r="I115" s="6"/>
      <c r="J115" s="1"/>
      <c r="K115" s="1"/>
      <c r="L115" s="1"/>
      <c r="M115" s="5"/>
      <c r="N115" s="7"/>
      <c r="O115" s="1"/>
      <c r="P115" s="1"/>
      <c r="Q115" s="1"/>
      <c r="S115" s="1"/>
    </row>
    <row r="116" ht="14.25">
      <c r="A116" s="1"/>
      <c r="B116" s="2"/>
      <c r="C116" s="2"/>
      <c r="D116" s="3"/>
      <c r="E116" s="1"/>
      <c r="F116" s="4"/>
      <c r="G116" s="5"/>
      <c r="H116" s="6"/>
      <c r="I116" s="6"/>
      <c r="J116" s="1"/>
      <c r="K116" s="1"/>
      <c r="L116" s="1"/>
      <c r="M116" s="5"/>
      <c r="N116" s="7"/>
      <c r="O116" s="1"/>
      <c r="P116" s="1"/>
      <c r="Q116" s="1"/>
      <c r="S116" s="1"/>
    </row>
    <row r="117" ht="14.25">
      <c r="A117" s="1"/>
      <c r="B117" s="2"/>
      <c r="C117" s="2"/>
      <c r="D117" s="3"/>
      <c r="E117" s="1"/>
      <c r="F117" s="4"/>
      <c r="G117" s="5"/>
      <c r="H117" s="6"/>
      <c r="I117" s="6"/>
      <c r="J117" s="1"/>
      <c r="K117" s="1"/>
      <c r="L117" s="1"/>
      <c r="M117" s="5"/>
      <c r="N117" s="7"/>
      <c r="O117" s="1"/>
      <c r="P117" s="1"/>
      <c r="Q117" s="1"/>
      <c r="S117" s="1"/>
    </row>
    <row r="118" ht="14.25">
      <c r="A118" s="1"/>
      <c r="B118" s="2"/>
      <c r="C118" s="2"/>
      <c r="D118" s="3"/>
      <c r="E118" s="1"/>
      <c r="F118" s="4"/>
      <c r="G118" s="5"/>
      <c r="H118" s="6"/>
      <c r="I118" s="6"/>
      <c r="J118" s="1"/>
      <c r="K118" s="1"/>
      <c r="L118" s="1"/>
      <c r="M118" s="5"/>
      <c r="N118" s="7"/>
      <c r="O118" s="1"/>
      <c r="P118" s="1"/>
      <c r="Q118" s="1"/>
      <c r="S118" s="1"/>
    </row>
    <row r="119" ht="14.25">
      <c r="A119" s="1"/>
      <c r="B119" s="2"/>
      <c r="C119" s="2"/>
      <c r="D119" s="3"/>
      <c r="E119" s="1"/>
      <c r="F119" s="4"/>
      <c r="G119" s="5"/>
      <c r="H119" s="6"/>
      <c r="I119" s="6"/>
      <c r="J119" s="1"/>
      <c r="K119" s="1"/>
      <c r="L119" s="1"/>
      <c r="M119" s="5"/>
      <c r="N119" s="7"/>
      <c r="O119" s="1"/>
      <c r="P119" s="1"/>
      <c r="Q119" s="1"/>
      <c r="S119" s="1"/>
    </row>
    <row r="120" ht="14.25">
      <c r="A120" s="1"/>
      <c r="B120" s="2"/>
      <c r="C120" s="2"/>
      <c r="D120" s="3"/>
      <c r="E120" s="1"/>
      <c r="F120" s="4"/>
      <c r="G120" s="5"/>
      <c r="H120" s="6"/>
      <c r="I120" s="6"/>
      <c r="J120" s="1"/>
      <c r="K120" s="1"/>
      <c r="L120" s="1"/>
      <c r="M120" s="5"/>
      <c r="N120" s="7"/>
      <c r="O120" s="1"/>
      <c r="P120" s="1"/>
      <c r="Q120" s="1"/>
      <c r="S120" s="1"/>
    </row>
    <row r="121" ht="14.25">
      <c r="A121" s="1"/>
      <c r="B121" s="2"/>
      <c r="C121" s="2"/>
      <c r="D121" s="3"/>
      <c r="E121" s="1"/>
      <c r="F121" s="4"/>
      <c r="G121" s="5"/>
      <c r="H121" s="6"/>
      <c r="I121" s="6"/>
      <c r="J121" s="1"/>
      <c r="K121" s="1"/>
      <c r="L121" s="1"/>
      <c r="M121" s="5"/>
      <c r="N121" s="7"/>
      <c r="O121" s="1"/>
      <c r="P121" s="1"/>
      <c r="Q121" s="1"/>
      <c r="S121" s="1"/>
    </row>
    <row r="122" ht="14.25">
      <c r="A122" s="1"/>
      <c r="B122" s="2"/>
      <c r="C122" s="2"/>
      <c r="D122" s="3"/>
      <c r="E122" s="1"/>
      <c r="F122" s="4"/>
      <c r="G122" s="5"/>
      <c r="H122" s="6"/>
      <c r="I122" s="6"/>
      <c r="J122" s="1"/>
      <c r="K122" s="1"/>
      <c r="L122" s="1"/>
      <c r="M122" s="5"/>
      <c r="N122" s="7"/>
      <c r="O122" s="1"/>
      <c r="P122" s="1"/>
      <c r="Q122" s="1"/>
      <c r="S122" s="1"/>
    </row>
    <row r="123" ht="14.25">
      <c r="O123" s="1"/>
    </row>
  </sheetData>
  <mergeCells count="70">
    <mergeCell ref="A5:A7"/>
    <mergeCell ref="B5:J5"/>
    <mergeCell ref="K5:Q5"/>
    <mergeCell ref="B6:B7"/>
    <mergeCell ref="C6:C7"/>
    <mergeCell ref="D6:D7"/>
    <mergeCell ref="E6:F6"/>
    <mergeCell ref="G6:G7"/>
    <mergeCell ref="H6:H7"/>
    <mergeCell ref="I6:I7"/>
    <mergeCell ref="J6:J7"/>
    <mergeCell ref="K6:K7"/>
    <mergeCell ref="L6:L7"/>
    <mergeCell ref="M6:N6"/>
    <mergeCell ref="O6:O7"/>
    <mergeCell ref="P6:P7"/>
    <mergeCell ref="Q6:Q7"/>
    <mergeCell ref="A9:Q9"/>
    <mergeCell ref="A10:A26"/>
    <mergeCell ref="B10:B26"/>
    <mergeCell ref="C10:C24"/>
    <mergeCell ref="D10:D26"/>
    <mergeCell ref="G10:G26"/>
    <mergeCell ref="H10:H26"/>
    <mergeCell ref="I10:I26"/>
    <mergeCell ref="J10:J26"/>
    <mergeCell ref="K10:K26"/>
    <mergeCell ref="L10:L26"/>
    <mergeCell ref="O10:O26"/>
    <mergeCell ref="P10:P26"/>
    <mergeCell ref="Q10:Q26"/>
    <mergeCell ref="A27:A44"/>
    <mergeCell ref="B27:B44"/>
    <mergeCell ref="C27:C44"/>
    <mergeCell ref="D27:D44"/>
    <mergeCell ref="G27:G44"/>
    <mergeCell ref="H27:H44"/>
    <mergeCell ref="I27:I44"/>
    <mergeCell ref="J27:J44"/>
    <mergeCell ref="K27:K44"/>
    <mergeCell ref="L27:L44"/>
    <mergeCell ref="O27:O44"/>
    <mergeCell ref="P27:P44"/>
    <mergeCell ref="Q27:Q44"/>
    <mergeCell ref="A45:A58"/>
    <mergeCell ref="B45:B58"/>
    <mergeCell ref="C45:C58"/>
    <mergeCell ref="D45:D58"/>
    <mergeCell ref="G45:G58"/>
    <mergeCell ref="H45:H58"/>
    <mergeCell ref="I45:I58"/>
    <mergeCell ref="J45:J58"/>
    <mergeCell ref="K45:K58"/>
    <mergeCell ref="L45:L58"/>
    <mergeCell ref="O45:O58"/>
    <mergeCell ref="P45:P58"/>
    <mergeCell ref="Q45:Q58"/>
    <mergeCell ref="A59:A76"/>
    <mergeCell ref="B59:B76"/>
    <mergeCell ref="C59:C76"/>
    <mergeCell ref="D59:D76"/>
    <mergeCell ref="G59:G76"/>
    <mergeCell ref="H59:H76"/>
    <mergeCell ref="I59:I76"/>
    <mergeCell ref="J59:J76"/>
    <mergeCell ref="K59:K76"/>
    <mergeCell ref="L59:L76"/>
    <mergeCell ref="O59:O76"/>
    <mergeCell ref="P59:P76"/>
    <mergeCell ref="Q59:Q76"/>
  </mergeCells>
  <printOptions headings="0" gridLines="0"/>
  <pageMargins left="0.31496062992125984" right="0.31496062992125984" top="0.55118110236220474" bottom="0.35433070866141736" header="0.31496062992125984" footer="0.31496062992125984"/>
  <pageSetup paperSize="9" scale="64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DVGK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Коркина Светлана Владимировна</dc:creator>
  <cp:lastModifiedBy>korkina_sv</cp:lastModifiedBy>
  <cp:revision>39</cp:revision>
  <dcterms:created xsi:type="dcterms:W3CDTF">2023-09-22T06:04:32Z</dcterms:created>
  <dcterms:modified xsi:type="dcterms:W3CDTF">2026-08-12T01:04:42Z</dcterms:modified>
</cp:coreProperties>
</file>